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C:\delo\DELO 2023\RD MORS 72_2023_JNMV objekt 3 VbAC\"/>
    </mc:Choice>
  </mc:AlternateContent>
  <bookViews>
    <workbookView xWindow="-120" yWindow="-120" windowWidth="29040" windowHeight="17640" tabRatio="906"/>
  </bookViews>
  <sheets>
    <sheet name="UVOD V PREDRAČUN" sheetId="57" r:id="rId1"/>
    <sheet name="GOI dela" sheetId="45" r:id="rId2"/>
    <sheet name="REKAPITULACIJA VSEH DEL" sheetId="58" r:id="rId3"/>
    <sheet name="HPR_SD_stara verzija" sheetId="14" state="hidden" r:id="rId4"/>
  </sheets>
  <externalReferences>
    <externalReference r:id="rId5"/>
    <externalReference r:id="rId6"/>
    <externalReference r:id="rId7"/>
  </externalReferences>
  <definedNames>
    <definedName name="datum" localSheetId="1">#REF!</definedName>
    <definedName name="datum" localSheetId="2">#REF!</definedName>
    <definedName name="datum" localSheetId="0">#REF!</definedName>
    <definedName name="datum">#REF!</definedName>
    <definedName name="DDV">#REF!</definedName>
    <definedName name="DEL">#REF!</definedName>
    <definedName name="DF">#REF!</definedName>
    <definedName name="DobMont">#REF!</definedName>
    <definedName name="ds">[1]OSNOVA!$B$36</definedName>
    <definedName name="el">#REF!</definedName>
    <definedName name="FakStro">#REF!</definedName>
    <definedName name="FaktStro">[2]osnova!$B$14</definedName>
    <definedName name="FR">#REF!</definedName>
    <definedName name="FRD">#REF!</definedName>
    <definedName name="investicija" localSheetId="1">#REF!</definedName>
    <definedName name="investicija" localSheetId="2">#REF!</definedName>
    <definedName name="investicija" localSheetId="0">#REF!</definedName>
    <definedName name="investicija">#REF!</definedName>
    <definedName name="OBJEKT">#REF!</definedName>
    <definedName name="OZN">#REF!</definedName>
    <definedName name="_xlnm.Print_Area" localSheetId="1">'GOI dela'!$A$1:$H$3465</definedName>
    <definedName name="_xlnm.Print_Area" localSheetId="2">'REKAPITULACIJA VSEH DEL'!$A$1:$D$42</definedName>
    <definedName name="_xlnm.Print_Area" localSheetId="0">'UVOD V PREDRAČUN'!$A$1:$C$22</definedName>
    <definedName name="Reviz" localSheetId="1">#REF!</definedName>
    <definedName name="Reviz" localSheetId="2">#REF!</definedName>
    <definedName name="Reviz" localSheetId="0">#REF!</definedName>
    <definedName name="Reviz">#REF!</definedName>
    <definedName name="stmape" localSheetId="1">#REF!</definedName>
    <definedName name="stmape" localSheetId="2">#REF!</definedName>
    <definedName name="stmape" localSheetId="0">#REF!</definedName>
    <definedName name="stmape">#REF!</definedName>
    <definedName name="stnac" localSheetId="1">#REF!</definedName>
    <definedName name="stnac" localSheetId="2">#REF!</definedName>
    <definedName name="stnac" localSheetId="0">#REF!</definedName>
    <definedName name="stnac">#REF!</definedName>
    <definedName name="stpro" localSheetId="1">#REF!</definedName>
    <definedName name="stpro" localSheetId="2">#REF!</definedName>
    <definedName name="stpro" localSheetId="0">#REF!</definedName>
    <definedName name="stpro">#REF!</definedName>
    <definedName name="swd">[3]OSNOVA!$B$37</definedName>
    <definedName name="TecEURO">[2]osnova!$B$12</definedName>
    <definedName name="_xlnm.Print_Titles" localSheetId="1">'GOI dela'!$5:$5</definedName>
    <definedName name="_xlnm.Print_Titles" localSheetId="3">'HPR_SD_stara verzija'!$5:$6</definedName>
    <definedName name="_xlnm.Print_Titles" localSheetId="0">'UVOD V PREDRAČUN'!$1:$2</definedName>
    <definedName name="tocka" localSheetId="1">#REF!</definedName>
    <definedName name="tocka" localSheetId="2">#REF!</definedName>
    <definedName name="tocka" localSheetId="0">#REF!</definedName>
    <definedName name="tocka">#REF!</definedName>
    <definedName name="Vodovod">#REF!</definedName>
    <definedName name="ž">#REF!</definedName>
  </definedName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37" i="45" l="1"/>
  <c r="H1166" i="45"/>
  <c r="A1827" i="45" l="1"/>
  <c r="G1793" i="45" l="1"/>
  <c r="G1796" i="45"/>
  <c r="G1807" i="45"/>
  <c r="G1806" i="45"/>
  <c r="G1805" i="45"/>
  <c r="G1804" i="45"/>
  <c r="A1802" i="45"/>
  <c r="G1798" i="45"/>
  <c r="A1798" i="45"/>
  <c r="G1736" i="45"/>
  <c r="G1735" i="45"/>
  <c r="G1734" i="45"/>
  <c r="G1733" i="45"/>
  <c r="C2704" i="45"/>
  <c r="A2659" i="45"/>
  <c r="B2659" i="45"/>
  <c r="G2659" i="45"/>
  <c r="A2663" i="45"/>
  <c r="G2664" i="45"/>
  <c r="A2667" i="45"/>
  <c r="G2667" i="45"/>
  <c r="A2671" i="45"/>
  <c r="G2671" i="45"/>
  <c r="A2675" i="45"/>
  <c r="G2675" i="45"/>
  <c r="A2679" i="45"/>
  <c r="G2681" i="45"/>
  <c r="A2684" i="45"/>
  <c r="G2686" i="45"/>
  <c r="A2688" i="45"/>
  <c r="G2688" i="45"/>
  <c r="A2691" i="45"/>
  <c r="G2691" i="45"/>
  <c r="A2694" i="45"/>
  <c r="G2694" i="45"/>
  <c r="A2697" i="45"/>
  <c r="G2697" i="45"/>
  <c r="A2701" i="45"/>
  <c r="G2701" i="45"/>
  <c r="C2650" i="45"/>
  <c r="C2630" i="45"/>
  <c r="H2644" i="45"/>
  <c r="A2644" i="45"/>
  <c r="H2638" i="45"/>
  <c r="A2638" i="45"/>
  <c r="C1820" i="45"/>
  <c r="C2196" i="45"/>
  <c r="H2194" i="45"/>
  <c r="H2193" i="45"/>
  <c r="A2190" i="45"/>
  <c r="H2188" i="45"/>
  <c r="H2187" i="45"/>
  <c r="H2186" i="45"/>
  <c r="H2185" i="45"/>
  <c r="H2184" i="45"/>
  <c r="A2182" i="45"/>
  <c r="H2180" i="45"/>
  <c r="A2172" i="45"/>
  <c r="H2169" i="45"/>
  <c r="A2169" i="45"/>
  <c r="H2167" i="45"/>
  <c r="H2166" i="45"/>
  <c r="A2164" i="45"/>
  <c r="H2162" i="45"/>
  <c r="A2160" i="45"/>
  <c r="H2158" i="45"/>
  <c r="A2149" i="45"/>
  <c r="H2147" i="45"/>
  <c r="A2129" i="45"/>
  <c r="H2126" i="45"/>
  <c r="A2126" i="45"/>
  <c r="H2123" i="45"/>
  <c r="A2123" i="45"/>
  <c r="H2121" i="45"/>
  <c r="H2120" i="45"/>
  <c r="H2119" i="45"/>
  <c r="A2117" i="45"/>
  <c r="H2115" i="45"/>
  <c r="H2114" i="45"/>
  <c r="A2112" i="45"/>
  <c r="H2110" i="45"/>
  <c r="A2108" i="45"/>
  <c r="H2106" i="45"/>
  <c r="H2105" i="45"/>
  <c r="H2104" i="45"/>
  <c r="A2102" i="45"/>
  <c r="H2099" i="45"/>
  <c r="A2099" i="45"/>
  <c r="H2097" i="45"/>
  <c r="H2088" i="45"/>
  <c r="A2075" i="45"/>
  <c r="H2073" i="45"/>
  <c r="H2064" i="45"/>
  <c r="H2055" i="45"/>
  <c r="A2042" i="45"/>
  <c r="H2039" i="45"/>
  <c r="A2039" i="45"/>
  <c r="H2036" i="45"/>
  <c r="A2036" i="45"/>
  <c r="H2033" i="45"/>
  <c r="A2033" i="45"/>
  <c r="H2030" i="45"/>
  <c r="A2030" i="45"/>
  <c r="H2027" i="45"/>
  <c r="A2027" i="45"/>
  <c r="H2025" i="45"/>
  <c r="A2023" i="45"/>
  <c r="H2020" i="45"/>
  <c r="A2020" i="45"/>
  <c r="H2018" i="45"/>
  <c r="H2017" i="45"/>
  <c r="A2015" i="45"/>
  <c r="H2013" i="45"/>
  <c r="A2011" i="45"/>
  <c r="H2007" i="45"/>
  <c r="A2007" i="45"/>
  <c r="H2004" i="45"/>
  <c r="A2004" i="45"/>
  <c r="H2002" i="45"/>
  <c r="H2001" i="45"/>
  <c r="H2000" i="45"/>
  <c r="H1999" i="45"/>
  <c r="H1998" i="45"/>
  <c r="H1997" i="45"/>
  <c r="A1995" i="45"/>
  <c r="H1993" i="45"/>
  <c r="H1992" i="45"/>
  <c r="H1991" i="45"/>
  <c r="H1990" i="45"/>
  <c r="H1989" i="45"/>
  <c r="H1988" i="45"/>
  <c r="H1987" i="45"/>
  <c r="H1986" i="45"/>
  <c r="A1984" i="45"/>
  <c r="H1981" i="45"/>
  <c r="A1981" i="45"/>
  <c r="H1979" i="45"/>
  <c r="H1978" i="45"/>
  <c r="A1976" i="45"/>
  <c r="H1974" i="45"/>
  <c r="H1973" i="45"/>
  <c r="H1972" i="45"/>
  <c r="H1971" i="45"/>
  <c r="H1970" i="45"/>
  <c r="H1969" i="45"/>
  <c r="H1968" i="45"/>
  <c r="H1967" i="45"/>
  <c r="A1964" i="45"/>
  <c r="H1961" i="45"/>
  <c r="A1961" i="45"/>
  <c r="H1959" i="45"/>
  <c r="A1957" i="45"/>
  <c r="H1955" i="45"/>
  <c r="H1954" i="45"/>
  <c r="A1951" i="45"/>
  <c r="H1949" i="45"/>
  <c r="A1947" i="45"/>
  <c r="H1944" i="45"/>
  <c r="A1944" i="45"/>
  <c r="H1942" i="45"/>
  <c r="H1941" i="45"/>
  <c r="A1939" i="45"/>
  <c r="H1937" i="45"/>
  <c r="A1935" i="45"/>
  <c r="H1933" i="45"/>
  <c r="A1931" i="45"/>
  <c r="H1928" i="45"/>
  <c r="A1928" i="45"/>
  <c r="H1926" i="45"/>
  <c r="A1924" i="45"/>
  <c r="H1922" i="45"/>
  <c r="A1872" i="45"/>
  <c r="H1869" i="45"/>
  <c r="A1869" i="45"/>
  <c r="H1866" i="45"/>
  <c r="A1866" i="45"/>
  <c r="H1864" i="45"/>
  <c r="A1862" i="45"/>
  <c r="H1860" i="45"/>
  <c r="A1858" i="45"/>
  <c r="H1856" i="45"/>
  <c r="A1854" i="45"/>
  <c r="H1852" i="45"/>
  <c r="A1839" i="45"/>
  <c r="H1836" i="45"/>
  <c r="A1836" i="45"/>
  <c r="H1833" i="45"/>
  <c r="A1833" i="45"/>
  <c r="H1830" i="45"/>
  <c r="A1830" i="45"/>
  <c r="H1827" i="45"/>
  <c r="E453" i="45"/>
  <c r="G414" i="45"/>
  <c r="A416" i="45"/>
  <c r="A414" i="45"/>
  <c r="A1372" i="45"/>
  <c r="H1372" i="45"/>
  <c r="E1350" i="45"/>
  <c r="E1319" i="45"/>
  <c r="E1346" i="45"/>
  <c r="H1344" i="45"/>
  <c r="A1344" i="45"/>
  <c r="A1342" i="45"/>
  <c r="H1340" i="45"/>
  <c r="A1340" i="45"/>
  <c r="H1338" i="45"/>
  <c r="A1338" i="45"/>
  <c r="H1336" i="45"/>
  <c r="A1336" i="45"/>
  <c r="H1334" i="45"/>
  <c r="A1334" i="45"/>
  <c r="A536" i="45"/>
  <c r="G536" i="45"/>
  <c r="E1286" i="45"/>
  <c r="E1248" i="45"/>
  <c r="E1216" i="45"/>
  <c r="E1212" i="45"/>
  <c r="H1210" i="45"/>
  <c r="A1210" i="45"/>
  <c r="H1208" i="45"/>
  <c r="A1208" i="45"/>
  <c r="H1206" i="45"/>
  <c r="A1206" i="45"/>
  <c r="H1204" i="45"/>
  <c r="A1204" i="45"/>
  <c r="H1202" i="45"/>
  <c r="A1202" i="45"/>
  <c r="H1200" i="45"/>
  <c r="A1200" i="45"/>
  <c r="H1198" i="45"/>
  <c r="A1198" i="45"/>
  <c r="H1196" i="45"/>
  <c r="A1196" i="45"/>
  <c r="H1194" i="45"/>
  <c r="A1194" i="45"/>
  <c r="E1170" i="45"/>
  <c r="H1168" i="45"/>
  <c r="A1168" i="45"/>
  <c r="A1166" i="45"/>
  <c r="H1163" i="45"/>
  <c r="H1162" i="45"/>
  <c r="H1161" i="45"/>
  <c r="H1160" i="45"/>
  <c r="H1159" i="45"/>
  <c r="H1158" i="45"/>
  <c r="H1157" i="45"/>
  <c r="H1156" i="45"/>
  <c r="H1155" i="45"/>
  <c r="H1154" i="45"/>
  <c r="A1153" i="45"/>
  <c r="E1103" i="45"/>
  <c r="H1101" i="45"/>
  <c r="A1100" i="45"/>
  <c r="H1098" i="45"/>
  <c r="A1097" i="45"/>
  <c r="H1095" i="45"/>
  <c r="A1094" i="45"/>
  <c r="H1092" i="45"/>
  <c r="A1091" i="45"/>
  <c r="H1089" i="45"/>
  <c r="A1088" i="45"/>
  <c r="H1086" i="45"/>
  <c r="A1085" i="45"/>
  <c r="H1083" i="45"/>
  <c r="A1082" i="45"/>
  <c r="H1080" i="45"/>
  <c r="A1079" i="45"/>
  <c r="H1077" i="45"/>
  <c r="A1076" i="45"/>
  <c r="H1074" i="45"/>
  <c r="A1073" i="45"/>
  <c r="H1071" i="45"/>
  <c r="A1070" i="45"/>
  <c r="H1068" i="45"/>
  <c r="A1067" i="45"/>
  <c r="H1065" i="45"/>
  <c r="A1064" i="45"/>
  <c r="H1062" i="45"/>
  <c r="A1061" i="45"/>
  <c r="H1059" i="45"/>
  <c r="A1058" i="45"/>
  <c r="H1056" i="45"/>
  <c r="A1055" i="45"/>
  <c r="H1053" i="45"/>
  <c r="A1052" i="45"/>
  <c r="H1050" i="45"/>
  <c r="A1049" i="45"/>
  <c r="H1047" i="45"/>
  <c r="A1046" i="45"/>
  <c r="H1044" i="45"/>
  <c r="A1043" i="45"/>
  <c r="H1041" i="45"/>
  <c r="A1040" i="45"/>
  <c r="H1038" i="45"/>
  <c r="A1038" i="45"/>
  <c r="H1036" i="45"/>
  <c r="A1035" i="45"/>
  <c r="H1033" i="45"/>
  <c r="A1031" i="45"/>
  <c r="E851" i="45"/>
  <c r="E804" i="45"/>
  <c r="E714" i="45"/>
  <c r="E695" i="45"/>
  <c r="E638" i="45"/>
  <c r="E800" i="45"/>
  <c r="H798" i="45"/>
  <c r="A798" i="45"/>
  <c r="H796" i="45"/>
  <c r="A796" i="45"/>
  <c r="H794" i="45"/>
  <c r="A794" i="45"/>
  <c r="H792" i="45"/>
  <c r="A792" i="45"/>
  <c r="H790" i="45"/>
  <c r="A790" i="45"/>
  <c r="H788" i="45"/>
  <c r="A788" i="45"/>
  <c r="H786" i="45"/>
  <c r="A786" i="45"/>
  <c r="H784" i="45"/>
  <c r="A784" i="45"/>
  <c r="H782" i="45"/>
  <c r="A782" i="45"/>
  <c r="H780" i="45"/>
  <c r="A780" i="45"/>
  <c r="H778" i="45"/>
  <c r="A778" i="45"/>
  <c r="H776" i="45"/>
  <c r="A776" i="45"/>
  <c r="H774" i="45"/>
  <c r="A774" i="45"/>
  <c r="H772" i="45"/>
  <c r="A772" i="45"/>
  <c r="H770" i="45"/>
  <c r="A770" i="45"/>
  <c r="H768" i="45"/>
  <c r="A766" i="45"/>
  <c r="E622" i="45"/>
  <c r="E621" i="45"/>
  <c r="E620" i="45"/>
  <c r="E619" i="45"/>
  <c r="E618" i="45"/>
  <c r="E617" i="45"/>
  <c r="E616" i="45"/>
  <c r="E615" i="45"/>
  <c r="E554" i="45"/>
  <c r="E553" i="45"/>
  <c r="E552" i="45"/>
  <c r="E551" i="45"/>
  <c r="E550" i="45"/>
  <c r="E609" i="45"/>
  <c r="E396" i="45"/>
  <c r="E634" i="45"/>
  <c r="H632" i="45"/>
  <c r="A632" i="45"/>
  <c r="H630" i="45"/>
  <c r="A630" i="45"/>
  <c r="H628" i="45"/>
  <c r="A628" i="45"/>
  <c r="H626" i="45"/>
  <c r="A626" i="45"/>
  <c r="H624" i="45"/>
  <c r="A624" i="45"/>
  <c r="H614" i="45"/>
  <c r="A613" i="45"/>
  <c r="H611" i="45"/>
  <c r="A611" i="45"/>
  <c r="A609" i="45"/>
  <c r="H607" i="45"/>
  <c r="A607" i="45"/>
  <c r="H605" i="45"/>
  <c r="A605" i="45"/>
  <c r="H603" i="45"/>
  <c r="A603" i="45"/>
  <c r="H601" i="45"/>
  <c r="A601" i="45"/>
  <c r="H599" i="45"/>
  <c r="A599" i="45"/>
  <c r="H597" i="45"/>
  <c r="A597" i="45"/>
  <c r="H595" i="45"/>
  <c r="A595" i="45"/>
  <c r="H593" i="45"/>
  <c r="A593" i="45"/>
  <c r="H591" i="45"/>
  <c r="A591" i="45"/>
  <c r="H589" i="45"/>
  <c r="A589" i="45"/>
  <c r="H587" i="45"/>
  <c r="A587" i="45"/>
  <c r="H585" i="45"/>
  <c r="A585" i="45"/>
  <c r="H583" i="45"/>
  <c r="A583" i="45"/>
  <c r="H581" i="45"/>
  <c r="A581" i="45"/>
  <c r="A232" i="45"/>
  <c r="G232" i="45"/>
  <c r="E234" i="45"/>
  <c r="G234" i="45" s="1"/>
  <c r="G230" i="45"/>
  <c r="E296" i="45"/>
  <c r="E260" i="45"/>
  <c r="G226" i="45"/>
  <c r="G224" i="45"/>
  <c r="H2650" i="45" l="1"/>
  <c r="D30" i="58" s="1"/>
  <c r="H2196" i="45"/>
  <c r="H619" i="45"/>
  <c r="H1103" i="45"/>
  <c r="H1212" i="45"/>
  <c r="H620" i="45"/>
  <c r="H1170" i="45"/>
  <c r="H615" i="45"/>
  <c r="H616" i="45"/>
  <c r="H800" i="45"/>
  <c r="G2704" i="45"/>
  <c r="H618" i="45"/>
  <c r="H621" i="45"/>
  <c r="H622" i="45"/>
  <c r="H609" i="45"/>
  <c r="H617" i="45"/>
  <c r="E1342" i="45"/>
  <c r="H1342" i="45" s="1"/>
  <c r="H1346" i="45" s="1"/>
  <c r="D24" i="58" s="1"/>
  <c r="B2663" i="45"/>
  <c r="B2667" i="45" s="1"/>
  <c r="B2671" i="45" s="1"/>
  <c r="E497" i="45"/>
  <c r="H495" i="45"/>
  <c r="A495" i="45"/>
  <c r="H493" i="45"/>
  <c r="H492" i="45"/>
  <c r="H491" i="45"/>
  <c r="H490" i="45"/>
  <c r="H489" i="45"/>
  <c r="H488" i="45"/>
  <c r="H487" i="45"/>
  <c r="H486" i="45"/>
  <c r="A485" i="45"/>
  <c r="H483" i="45"/>
  <c r="H482" i="45"/>
  <c r="A481" i="45"/>
  <c r="H479" i="45"/>
  <c r="A479" i="45"/>
  <c r="H477" i="45"/>
  <c r="A477" i="45"/>
  <c r="H475" i="45"/>
  <c r="A475" i="45"/>
  <c r="H473" i="45"/>
  <c r="A473" i="45"/>
  <c r="H471" i="45"/>
  <c r="A471" i="45"/>
  <c r="H469" i="45"/>
  <c r="A469" i="45"/>
  <c r="H467" i="45"/>
  <c r="A467" i="45"/>
  <c r="H465" i="45"/>
  <c r="A465" i="45"/>
  <c r="H463" i="45"/>
  <c r="A463" i="45"/>
  <c r="E461" i="45"/>
  <c r="A461" i="45"/>
  <c r="H459" i="45"/>
  <c r="A459" i="45"/>
  <c r="H457" i="45"/>
  <c r="A457" i="45"/>
  <c r="H455" i="45"/>
  <c r="A455" i="45"/>
  <c r="H453" i="45"/>
  <c r="A453" i="45"/>
  <c r="A418" i="45"/>
  <c r="G418" i="45"/>
  <c r="E401" i="45"/>
  <c r="H399" i="45"/>
  <c r="A399" i="45"/>
  <c r="H397" i="45"/>
  <c r="H396" i="45"/>
  <c r="A395" i="45"/>
  <c r="H393" i="45"/>
  <c r="A393" i="45"/>
  <c r="H391" i="45"/>
  <c r="A391" i="45"/>
  <c r="H389" i="45"/>
  <c r="A389" i="45"/>
  <c r="H387" i="45"/>
  <c r="A387" i="45"/>
  <c r="H385" i="45"/>
  <c r="A385" i="45"/>
  <c r="H383" i="45"/>
  <c r="A383" i="45"/>
  <c r="H381" i="45"/>
  <c r="A381" i="45"/>
  <c r="H379" i="45"/>
  <c r="A379" i="45"/>
  <c r="H377" i="45"/>
  <c r="A377" i="45"/>
  <c r="H375" i="45"/>
  <c r="A375" i="45"/>
  <c r="H373" i="45"/>
  <c r="A373" i="45"/>
  <c r="H371" i="45"/>
  <c r="A371" i="45"/>
  <c r="H369" i="45"/>
  <c r="A369" i="45"/>
  <c r="H367" i="45"/>
  <c r="A367" i="45"/>
  <c r="H365" i="45"/>
  <c r="A365" i="45"/>
  <c r="H363" i="45"/>
  <c r="A363" i="45"/>
  <c r="H361" i="45"/>
  <c r="A361" i="45"/>
  <c r="H359" i="45"/>
  <c r="A359" i="45"/>
  <c r="H357" i="45"/>
  <c r="A357" i="45"/>
  <c r="H355" i="45"/>
  <c r="A355" i="45"/>
  <c r="H353" i="45"/>
  <c r="A353" i="45"/>
  <c r="E351" i="45"/>
  <c r="A351" i="45"/>
  <c r="H349" i="45"/>
  <c r="A349" i="45"/>
  <c r="E312" i="45"/>
  <c r="H310" i="45"/>
  <c r="A310" i="45"/>
  <c r="A308" i="45"/>
  <c r="E306" i="45"/>
  <c r="A306" i="45"/>
  <c r="H304" i="45"/>
  <c r="A304" i="45"/>
  <c r="H302" i="45"/>
  <c r="A302" i="45"/>
  <c r="H300" i="45"/>
  <c r="H299" i="45"/>
  <c r="A298" i="45"/>
  <c r="H296" i="45"/>
  <c r="A296" i="45"/>
  <c r="H294" i="45"/>
  <c r="A294" i="45"/>
  <c r="H292" i="45"/>
  <c r="A292" i="45"/>
  <c r="E290" i="45"/>
  <c r="A290" i="45"/>
  <c r="H288" i="45"/>
  <c r="H287" i="45"/>
  <c r="A286" i="45"/>
  <c r="H284" i="45"/>
  <c r="H283" i="45"/>
  <c r="A282" i="45"/>
  <c r="H280" i="45"/>
  <c r="H279" i="45"/>
  <c r="A278" i="45"/>
  <c r="E276" i="45"/>
  <c r="H275" i="45"/>
  <c r="A274" i="45"/>
  <c r="H272" i="45"/>
  <c r="H271" i="45"/>
  <c r="A270" i="45"/>
  <c r="H268" i="45"/>
  <c r="H267" i="45"/>
  <c r="A266" i="45"/>
  <c r="H264" i="45"/>
  <c r="A264" i="45"/>
  <c r="H262" i="45"/>
  <c r="A262" i="45"/>
  <c r="H260" i="45"/>
  <c r="A260" i="45"/>
  <c r="E258" i="45"/>
  <c r="A258" i="45"/>
  <c r="A224" i="45"/>
  <c r="A226" i="45"/>
  <c r="A228" i="45"/>
  <c r="G228" i="45"/>
  <c r="G236" i="45" s="1"/>
  <c r="C7" i="58" s="1"/>
  <c r="A230" i="45"/>
  <c r="A234" i="45"/>
  <c r="D19" i="58" l="1"/>
  <c r="D20" i="58"/>
  <c r="D18" i="58"/>
  <c r="C31" i="58"/>
  <c r="D15" i="58"/>
  <c r="D29" i="58"/>
  <c r="H634" i="45"/>
  <c r="H461" i="45"/>
  <c r="H497" i="45" s="1"/>
  <c r="D9" i="58" s="1"/>
  <c r="H258" i="45"/>
  <c r="H276" i="45"/>
  <c r="H290" i="45"/>
  <c r="H306" i="45"/>
  <c r="H351" i="45"/>
  <c r="H401" i="45" s="1"/>
  <c r="D8" i="58" s="1"/>
  <c r="B2675" i="45"/>
  <c r="B2679" i="45" s="1"/>
  <c r="E308" i="45"/>
  <c r="H308" i="45" s="1"/>
  <c r="H96" i="45"/>
  <c r="H103" i="45"/>
  <c r="H104" i="45"/>
  <c r="H105" i="45"/>
  <c r="A96" i="45"/>
  <c r="A98" i="45"/>
  <c r="A100" i="45"/>
  <c r="H106" i="45"/>
  <c r="H107" i="45"/>
  <c r="H108" i="45"/>
  <c r="H111" i="45"/>
  <c r="E203" i="45"/>
  <c r="H201" i="45"/>
  <c r="H200" i="45"/>
  <c r="A199" i="45"/>
  <c r="H197" i="45"/>
  <c r="H196" i="45"/>
  <c r="H195" i="45"/>
  <c r="A194" i="45"/>
  <c r="H192" i="45"/>
  <c r="A192" i="45"/>
  <c r="H190" i="45"/>
  <c r="H189" i="45"/>
  <c r="H188" i="45"/>
  <c r="A187" i="45"/>
  <c r="H185" i="45"/>
  <c r="H184" i="45"/>
  <c r="H183" i="45"/>
  <c r="H182" i="45"/>
  <c r="H181" i="45"/>
  <c r="A180" i="45"/>
  <c r="H178" i="45"/>
  <c r="A178" i="45"/>
  <c r="H176" i="45"/>
  <c r="A176" i="45"/>
  <c r="H174" i="45"/>
  <c r="A174" i="45"/>
  <c r="H172" i="45"/>
  <c r="A172" i="45"/>
  <c r="H170" i="45"/>
  <c r="A170" i="45"/>
  <c r="H168" i="45"/>
  <c r="A168" i="45"/>
  <c r="H166" i="45"/>
  <c r="A166" i="45"/>
  <c r="H164" i="45"/>
  <c r="A164" i="45"/>
  <c r="H162" i="45"/>
  <c r="A162" i="45"/>
  <c r="H160" i="45"/>
  <c r="A160" i="45"/>
  <c r="H158" i="45"/>
  <c r="A158" i="45"/>
  <c r="H156" i="45"/>
  <c r="A156" i="45"/>
  <c r="H154" i="45"/>
  <c r="A154" i="45"/>
  <c r="H152" i="45"/>
  <c r="A152" i="45"/>
  <c r="H150" i="45"/>
  <c r="A150" i="45"/>
  <c r="H148" i="45"/>
  <c r="A148" i="45"/>
  <c r="H146" i="45"/>
  <c r="A146" i="45"/>
  <c r="H144" i="45"/>
  <c r="H143" i="45"/>
  <c r="A142" i="45"/>
  <c r="H140" i="45"/>
  <c r="A140" i="45"/>
  <c r="H138" i="45"/>
  <c r="A138" i="45"/>
  <c r="H136" i="45"/>
  <c r="A136" i="45"/>
  <c r="H134" i="45"/>
  <c r="A134" i="45"/>
  <c r="H132" i="45"/>
  <c r="A132" i="45"/>
  <c r="H130" i="45"/>
  <c r="A130" i="45"/>
  <c r="H128" i="45"/>
  <c r="A128" i="45"/>
  <c r="H126" i="45"/>
  <c r="A126" i="45"/>
  <c r="H124" i="45"/>
  <c r="A124" i="45"/>
  <c r="H122" i="45"/>
  <c r="A122" i="45"/>
  <c r="H120" i="45"/>
  <c r="A120" i="45"/>
  <c r="H118" i="45"/>
  <c r="A118" i="45"/>
  <c r="H116" i="45"/>
  <c r="H115" i="45"/>
  <c r="A114" i="45"/>
  <c r="H112" i="45"/>
  <c r="A110" i="45"/>
  <c r="A102" i="45"/>
  <c r="D10" i="58" l="1"/>
  <c r="H203" i="45"/>
  <c r="H312" i="45"/>
  <c r="B2684" i="45"/>
  <c r="B2688" i="45" s="1"/>
  <c r="D7" i="58" l="1"/>
  <c r="D6" i="58"/>
  <c r="B2691" i="45"/>
  <c r="B2694" i="45" s="1"/>
  <c r="A28" i="45"/>
  <c r="E43" i="45"/>
  <c r="H41" i="45"/>
  <c r="A41" i="45"/>
  <c r="H39" i="45"/>
  <c r="A39" i="45"/>
  <c r="H43" i="45" l="1"/>
  <c r="D5" i="58" s="1"/>
  <c r="B2697" i="45"/>
  <c r="B2701" i="45" s="1"/>
  <c r="H3105" i="45"/>
  <c r="H3164" i="45"/>
  <c r="H3196" i="45"/>
  <c r="H3198" i="45"/>
  <c r="H3200" i="45"/>
  <c r="H3209" i="45"/>
  <c r="H3211" i="45"/>
  <c r="H3213" i="45"/>
  <c r="H3224" i="45"/>
  <c r="H3226" i="45"/>
  <c r="H3228" i="45"/>
  <c r="H3230" i="45"/>
  <c r="H3232" i="45"/>
  <c r="H3302" i="45"/>
  <c r="H3300" i="45"/>
  <c r="H3298" i="45"/>
  <c r="H3075" i="45"/>
  <c r="H3173" i="45"/>
  <c r="A3462" i="45"/>
  <c r="A3460" i="45"/>
  <c r="A3458" i="45"/>
  <c r="A3456" i="45"/>
  <c r="A3454" i="45"/>
  <c r="A3452" i="45"/>
  <c r="A3450" i="45"/>
  <c r="A3448" i="45"/>
  <c r="A3446" i="45"/>
  <c r="A3444" i="45"/>
  <c r="A3442" i="45"/>
  <c r="A3440" i="45"/>
  <c r="A3438" i="45"/>
  <c r="A3436" i="45"/>
  <c r="A3434" i="45"/>
  <c r="A3432" i="45"/>
  <c r="A3430" i="45"/>
  <c r="A3428" i="45"/>
  <c r="A3426" i="45"/>
  <c r="A3424" i="45"/>
  <c r="A3422" i="45"/>
  <c r="A3420" i="45"/>
  <c r="A3418" i="45"/>
  <c r="A3416" i="45"/>
  <c r="A3414" i="45"/>
  <c r="A3412" i="45"/>
  <c r="A3410" i="45"/>
  <c r="A3408" i="45"/>
  <c r="A3406" i="45"/>
  <c r="H3462" i="45"/>
  <c r="H3460" i="45"/>
  <c r="H3458" i="45"/>
  <c r="H3456" i="45"/>
  <c r="H3454" i="45"/>
  <c r="H3452" i="45"/>
  <c r="H3450" i="45"/>
  <c r="H3448" i="45"/>
  <c r="H3446" i="45"/>
  <c r="H3444" i="45"/>
  <c r="H3442" i="45"/>
  <c r="H3440" i="45"/>
  <c r="H3438" i="45"/>
  <c r="H3436" i="45"/>
  <c r="H3434" i="45"/>
  <c r="H3432" i="45"/>
  <c r="H3430" i="45"/>
  <c r="H3428" i="45"/>
  <c r="H3426" i="45"/>
  <c r="H3424" i="45"/>
  <c r="H3422" i="45"/>
  <c r="H3420" i="45"/>
  <c r="H3418" i="45"/>
  <c r="H3416" i="45"/>
  <c r="H3414" i="45"/>
  <c r="H3412" i="45"/>
  <c r="H3410" i="45"/>
  <c r="H3408" i="45"/>
  <c r="H3406" i="45"/>
  <c r="A3403" i="45"/>
  <c r="A3401" i="45"/>
  <c r="A3399" i="45"/>
  <c r="A3397" i="45"/>
  <c r="A3395" i="45"/>
  <c r="A3393" i="45"/>
  <c r="A3391" i="45"/>
  <c r="A3389" i="45"/>
  <c r="A3387" i="45"/>
  <c r="A3385" i="45"/>
  <c r="A3383" i="45"/>
  <c r="A3381" i="45"/>
  <c r="A3379" i="45"/>
  <c r="A3377" i="45"/>
  <c r="A3375" i="45"/>
  <c r="A3373" i="45"/>
  <c r="A3371" i="45"/>
  <c r="A3369" i="45"/>
  <c r="A3367" i="45"/>
  <c r="A3365" i="45"/>
  <c r="A3363" i="45"/>
  <c r="A3361" i="45"/>
  <c r="A3359" i="45"/>
  <c r="A3357" i="45"/>
  <c r="A3355" i="45"/>
  <c r="A3353" i="45"/>
  <c r="A3351" i="45"/>
  <c r="A3349" i="45"/>
  <c r="A3347" i="45"/>
  <c r="A3345" i="45"/>
  <c r="A3343" i="45"/>
  <c r="A3341" i="45"/>
  <c r="A3339" i="45"/>
  <c r="A3337" i="45"/>
  <c r="A3335" i="45"/>
  <c r="A3333" i="45"/>
  <c r="A3331" i="45"/>
  <c r="A3329" i="45"/>
  <c r="A3309" i="45"/>
  <c r="H3403" i="45"/>
  <c r="H3401" i="45"/>
  <c r="H3399" i="45"/>
  <c r="H3397" i="45"/>
  <c r="H3395" i="45"/>
  <c r="H3393" i="45"/>
  <c r="H3391" i="45"/>
  <c r="H3389" i="45"/>
  <c r="H3387" i="45"/>
  <c r="H3385" i="45"/>
  <c r="H3383" i="45"/>
  <c r="H3381" i="45"/>
  <c r="H3379" i="45"/>
  <c r="H3377" i="45"/>
  <c r="H3375" i="45"/>
  <c r="H3373" i="45"/>
  <c r="H3371" i="45"/>
  <c r="H3369" i="45"/>
  <c r="H3367" i="45"/>
  <c r="H3365" i="45"/>
  <c r="H3363" i="45"/>
  <c r="H3361" i="45"/>
  <c r="H3359" i="45"/>
  <c r="H3357" i="45"/>
  <c r="H3355" i="45"/>
  <c r="H3353" i="45"/>
  <c r="H3351" i="45"/>
  <c r="H3349" i="45"/>
  <c r="H3347" i="45"/>
  <c r="H3345" i="45"/>
  <c r="H3343" i="45"/>
  <c r="H3341" i="45"/>
  <c r="H3339" i="45"/>
  <c r="H3337" i="45"/>
  <c r="H3335" i="45"/>
  <c r="H3333" i="45"/>
  <c r="H3331" i="45"/>
  <c r="H3329" i="45"/>
  <c r="H3305" i="45"/>
  <c r="A3298" i="45"/>
  <c r="H3309" i="45"/>
  <c r="H3307" i="45"/>
  <c r="A3307" i="45"/>
  <c r="H3304" i="45"/>
  <c r="A3304" i="45"/>
  <c r="A3302" i="45"/>
  <c r="A3300" i="45"/>
  <c r="H3103" i="45"/>
  <c r="H3101" i="45"/>
  <c r="H3099" i="45"/>
  <c r="H3097" i="45"/>
  <c r="H3095" i="45"/>
  <c r="H3093" i="45"/>
  <c r="H3091" i="45"/>
  <c r="H3089" i="45"/>
  <c r="A3232" i="45"/>
  <c r="A3230" i="45"/>
  <c r="A3228" i="45"/>
  <c r="A3226" i="45"/>
  <c r="A3224" i="45"/>
  <c r="A3220" i="45"/>
  <c r="A3213" i="45"/>
  <c r="A3211" i="45"/>
  <c r="A3209" i="45"/>
  <c r="A3206" i="45"/>
  <c r="A3202" i="45"/>
  <c r="A3200" i="45"/>
  <c r="A3198" i="45"/>
  <c r="A3196" i="45"/>
  <c r="A3190" i="45"/>
  <c r="A3186" i="45"/>
  <c r="A3184" i="45"/>
  <c r="A3182" i="45"/>
  <c r="A3180" i="45"/>
  <c r="A3177" i="45"/>
  <c r="A3175" i="45"/>
  <c r="A3173" i="45"/>
  <c r="A3166" i="45"/>
  <c r="A3164" i="45"/>
  <c r="A3160" i="45"/>
  <c r="A3156" i="45"/>
  <c r="A3151" i="45"/>
  <c r="A3148" i="45"/>
  <c r="A3146" i="45"/>
  <c r="A3141" i="45"/>
  <c r="A3139" i="45"/>
  <c r="A3131" i="45"/>
  <c r="A3128" i="45"/>
  <c r="A3126" i="45"/>
  <c r="A3123" i="45"/>
  <c r="A3121" i="45"/>
  <c r="A3118" i="45"/>
  <c r="A3115" i="45"/>
  <c r="A3108" i="45"/>
  <c r="A3105" i="45"/>
  <c r="A3103" i="45"/>
  <c r="A3101" i="45"/>
  <c r="A3099" i="45"/>
  <c r="A3097" i="45"/>
  <c r="A3095" i="45"/>
  <c r="A3093" i="45"/>
  <c r="A3091" i="45"/>
  <c r="A3089" i="45"/>
  <c r="A3087" i="45"/>
  <c r="A3085" i="45"/>
  <c r="A3083" i="45"/>
  <c r="A3081" i="45"/>
  <c r="A3079" i="45"/>
  <c r="A3077" i="45"/>
  <c r="A3075" i="45"/>
  <c r="A3073" i="45"/>
  <c r="A3071" i="45"/>
  <c r="A3069" i="45"/>
  <c r="A3067" i="45"/>
  <c r="A3065" i="45"/>
  <c r="H3126" i="45"/>
  <c r="H3121" i="45"/>
  <c r="H3222" i="45"/>
  <c r="H3221" i="45"/>
  <c r="H3207" i="45"/>
  <c r="H3204" i="45"/>
  <c r="H3203" i="45"/>
  <c r="H3194" i="45"/>
  <c r="H3193" i="45"/>
  <c r="H3192" i="45"/>
  <c r="H3191" i="45"/>
  <c r="H3188" i="45"/>
  <c r="H3187" i="45"/>
  <c r="H3178" i="45"/>
  <c r="H3171" i="45"/>
  <c r="H3170" i="45"/>
  <c r="H3169" i="45"/>
  <c r="H3168" i="45"/>
  <c r="H3167" i="45"/>
  <c r="H3162" i="45"/>
  <c r="H3161" i="45"/>
  <c r="H3158" i="45"/>
  <c r="H3157" i="45"/>
  <c r="H3154" i="45"/>
  <c r="H3153" i="45"/>
  <c r="H3152" i="45"/>
  <c r="H3149" i="45"/>
  <c r="H3144" i="45"/>
  <c r="H3143" i="45"/>
  <c r="H3142" i="45"/>
  <c r="H3137" i="45"/>
  <c r="H3136" i="45"/>
  <c r="H3135" i="45"/>
  <c r="H3134" i="45"/>
  <c r="H3133" i="45"/>
  <c r="H3132" i="45"/>
  <c r="H3129" i="45"/>
  <c r="H3124" i="45"/>
  <c r="H3119" i="45"/>
  <c r="H3116" i="45"/>
  <c r="H3113" i="45"/>
  <c r="H3112" i="45"/>
  <c r="H3111" i="45"/>
  <c r="H3110" i="45"/>
  <c r="H3109" i="45"/>
  <c r="H3184" i="45"/>
  <c r="H3182" i="45"/>
  <c r="H3180" i="45"/>
  <c r="H3175" i="45"/>
  <c r="H3146" i="45"/>
  <c r="H3139" i="45"/>
  <c r="C3060" i="45"/>
  <c r="A3058" i="45"/>
  <c r="G3058" i="45"/>
  <c r="G3060" i="45" s="1"/>
  <c r="C36" i="58" s="1"/>
  <c r="G2784" i="45"/>
  <c r="G2882" i="45"/>
  <c r="G2874" i="45"/>
  <c r="G2868" i="45"/>
  <c r="G2865" i="45"/>
  <c r="G2864" i="45"/>
  <c r="G2863" i="45"/>
  <c r="G2860" i="45"/>
  <c r="G2857" i="45"/>
  <c r="G2856" i="45"/>
  <c r="G2855" i="45"/>
  <c r="G2854" i="45"/>
  <c r="G2851" i="45"/>
  <c r="G2850" i="45"/>
  <c r="G2849" i="45"/>
  <c r="G2846" i="45"/>
  <c r="G2845" i="45"/>
  <c r="G2836" i="45"/>
  <c r="G2833" i="45"/>
  <c r="G2828" i="45"/>
  <c r="G2827" i="45"/>
  <c r="G2826" i="45"/>
  <c r="G2825" i="45"/>
  <c r="E2816" i="45"/>
  <c r="G2807" i="45"/>
  <c r="G2804" i="45"/>
  <c r="G2799" i="45"/>
  <c r="G2798" i="45"/>
  <c r="G2789" i="45"/>
  <c r="G2782" i="45"/>
  <c r="G2779" i="45"/>
  <c r="G2776" i="45"/>
  <c r="G2818" i="45"/>
  <c r="G2811" i="45"/>
  <c r="G2806" i="45"/>
  <c r="G2803" i="45"/>
  <c r="G2801" i="45"/>
  <c r="G2797" i="45"/>
  <c r="G2793" i="45"/>
  <c r="G2788" i="45"/>
  <c r="G2786" i="45"/>
  <c r="G2781" i="45"/>
  <c r="G2775" i="45"/>
  <c r="G2773" i="45"/>
  <c r="G2771" i="45"/>
  <c r="G2769" i="45"/>
  <c r="H2754" i="45"/>
  <c r="A2754" i="45"/>
  <c r="H2752" i="45"/>
  <c r="A2752" i="45"/>
  <c r="H2750" i="45"/>
  <c r="A2750" i="45"/>
  <c r="H2748" i="45"/>
  <c r="A2748" i="45"/>
  <c r="H2746" i="45"/>
  <c r="A2746" i="45"/>
  <c r="H2744" i="45"/>
  <c r="A2744" i="45"/>
  <c r="H2742" i="45"/>
  <c r="A2742" i="45"/>
  <c r="H2740" i="45"/>
  <c r="A2740" i="45"/>
  <c r="H2738" i="45"/>
  <c r="A2738" i="45"/>
  <c r="H2736" i="45"/>
  <c r="A2736" i="45"/>
  <c r="H2734" i="45"/>
  <c r="A2734" i="45"/>
  <c r="H2732" i="45"/>
  <c r="A2732" i="45"/>
  <c r="E2728" i="45"/>
  <c r="E2726" i="45"/>
  <c r="A2715" i="45"/>
  <c r="B2715" i="45"/>
  <c r="G2816" i="45" l="1"/>
  <c r="G2715" i="45"/>
  <c r="G2717" i="45" s="1"/>
  <c r="G2890" i="45"/>
  <c r="A2890" i="45"/>
  <c r="C33" i="58" l="1"/>
  <c r="H1537" i="45"/>
  <c r="A3047" i="45" l="1"/>
  <c r="A3045" i="45"/>
  <c r="A3043" i="45"/>
  <c r="A3041" i="45"/>
  <c r="A3039" i="45"/>
  <c r="A3037" i="45"/>
  <c r="A3035" i="45"/>
  <c r="A3033" i="45"/>
  <c r="A3031" i="45"/>
  <c r="A3029" i="45"/>
  <c r="A3027" i="45"/>
  <c r="A3025" i="45"/>
  <c r="A3023" i="45"/>
  <c r="A3021" i="45"/>
  <c r="A3019" i="45"/>
  <c r="A3017" i="45"/>
  <c r="A3014" i="45"/>
  <c r="A3012" i="45"/>
  <c r="A3010" i="45"/>
  <c r="A3008" i="45"/>
  <c r="A3006" i="45"/>
  <c r="A3004" i="45"/>
  <c r="A3002" i="45"/>
  <c r="A2998" i="45"/>
  <c r="A2996" i="45"/>
  <c r="A2994" i="45"/>
  <c r="A2992" i="45"/>
  <c r="A2990" i="45"/>
  <c r="A2988" i="45"/>
  <c r="A2986" i="45"/>
  <c r="A2984" i="45"/>
  <c r="A2981" i="45"/>
  <c r="A2979" i="45"/>
  <c r="A2977" i="45"/>
  <c r="A2975" i="45"/>
  <c r="A2973" i="45"/>
  <c r="A2970" i="45"/>
  <c r="A2968" i="45"/>
  <c r="A2966" i="45"/>
  <c r="A2964" i="45"/>
  <c r="A2962" i="45"/>
  <c r="A2960" i="45"/>
  <c r="A2958" i="45"/>
  <c r="A2956" i="45"/>
  <c r="A2954" i="45"/>
  <c r="A2952" i="45"/>
  <c r="A2950" i="45"/>
  <c r="A2948" i="45"/>
  <c r="A2946" i="45"/>
  <c r="A2944" i="45"/>
  <c r="A2942" i="45"/>
  <c r="A2939" i="45"/>
  <c r="A2937" i="45"/>
  <c r="A2935" i="45"/>
  <c r="A2933" i="45"/>
  <c r="A2931" i="45"/>
  <c r="A2929" i="45"/>
  <c r="A2927" i="45"/>
  <c r="A2925" i="45"/>
  <c r="A2923" i="45"/>
  <c r="A2921" i="45"/>
  <c r="A2919" i="45"/>
  <c r="A2917" i="45"/>
  <c r="A2915" i="45"/>
  <c r="A2911" i="45"/>
  <c r="A2913" i="45"/>
  <c r="A2909" i="45"/>
  <c r="A2907" i="45"/>
  <c r="A2905" i="45"/>
  <c r="B2903" i="45"/>
  <c r="A2903" i="45"/>
  <c r="C3050" i="45"/>
  <c r="A3284" i="45"/>
  <c r="A3275" i="45"/>
  <c r="A3263" i="45"/>
  <c r="A3255" i="45"/>
  <c r="A3236" i="45"/>
  <c r="A2887" i="45"/>
  <c r="A2884" i="45"/>
  <c r="A2881" i="45"/>
  <c r="A2879" i="45"/>
  <c r="A2876" i="45"/>
  <c r="A2873" i="45"/>
  <c r="A2870" i="45"/>
  <c r="A2867" i="45"/>
  <c r="A2862" i="45"/>
  <c r="A2859" i="45"/>
  <c r="A2853" i="45"/>
  <c r="A2848" i="45"/>
  <c r="A2844" i="45"/>
  <c r="A2842" i="45"/>
  <c r="A2840" i="45"/>
  <c r="A2838" i="45"/>
  <c r="A2835" i="45"/>
  <c r="A2831" i="45"/>
  <c r="A2824" i="45"/>
  <c r="A2822" i="45"/>
  <c r="A2820" i="45"/>
  <c r="A2818" i="45"/>
  <c r="A2816" i="45"/>
  <c r="A2813" i="45"/>
  <c r="A2811" i="45"/>
  <c r="A2809" i="45"/>
  <c r="A2806" i="45"/>
  <c r="A2803" i="45"/>
  <c r="A2801" i="45"/>
  <c r="A2797" i="45"/>
  <c r="A2795" i="45"/>
  <c r="A2793" i="45"/>
  <c r="A2791" i="45"/>
  <c r="A2788" i="45"/>
  <c r="A2786" i="45"/>
  <c r="A2784" i="45"/>
  <c r="A2781" i="45"/>
  <c r="A2778" i="45"/>
  <c r="A2775" i="45"/>
  <c r="A2773" i="45"/>
  <c r="A2771" i="45"/>
  <c r="A2769" i="45"/>
  <c r="B2769" i="45"/>
  <c r="A2730" i="45"/>
  <c r="A2728" i="45"/>
  <c r="A2726" i="45"/>
  <c r="A2724" i="45"/>
  <c r="B2722" i="45"/>
  <c r="A2722" i="45"/>
  <c r="H3087" i="45"/>
  <c r="H3085" i="45"/>
  <c r="H3083" i="45"/>
  <c r="H3081" i="45"/>
  <c r="H3079" i="45"/>
  <c r="H3077" i="45"/>
  <c r="H3073" i="45"/>
  <c r="H3071" i="45"/>
  <c r="H3069" i="45"/>
  <c r="H3067" i="45"/>
  <c r="H3065" i="45"/>
  <c r="H3047" i="45"/>
  <c r="H3045" i="45"/>
  <c r="H3043" i="45"/>
  <c r="H3041" i="45"/>
  <c r="H3039" i="45"/>
  <c r="H3037" i="45"/>
  <c r="H3035" i="45"/>
  <c r="H3033" i="45"/>
  <c r="H3031" i="45"/>
  <c r="H3029" i="45"/>
  <c r="H3027" i="45"/>
  <c r="H3025" i="45"/>
  <c r="H3023" i="45"/>
  <c r="H3021" i="45"/>
  <c r="H3019" i="45"/>
  <c r="H3017" i="45"/>
  <c r="H3014" i="45"/>
  <c r="H3012" i="45"/>
  <c r="H3010" i="45"/>
  <c r="H3008" i="45"/>
  <c r="H3006" i="45"/>
  <c r="H3004" i="45"/>
  <c r="H3002" i="45"/>
  <c r="H2998" i="45"/>
  <c r="H2996" i="45"/>
  <c r="H2994" i="45"/>
  <c r="H2992" i="45"/>
  <c r="H2990" i="45"/>
  <c r="H2988" i="45"/>
  <c r="H2986" i="45"/>
  <c r="H2984" i="45"/>
  <c r="H2981" i="45"/>
  <c r="H2979" i="45"/>
  <c r="H2977" i="45"/>
  <c r="H2975" i="45"/>
  <c r="H2973" i="45"/>
  <c r="H2970" i="45"/>
  <c r="H2968" i="45"/>
  <c r="H2966" i="45"/>
  <c r="H2964" i="45"/>
  <c r="H2962" i="45"/>
  <c r="H2960" i="45"/>
  <c r="H2958" i="45"/>
  <c r="H2956" i="45"/>
  <c r="H2954" i="45"/>
  <c r="H2952" i="45"/>
  <c r="H2950" i="45"/>
  <c r="H2948" i="45"/>
  <c r="H2946" i="45"/>
  <c r="H2944" i="45"/>
  <c r="H2942" i="45"/>
  <c r="H2939" i="45"/>
  <c r="H2937" i="45"/>
  <c r="H2935" i="45"/>
  <c r="H2933" i="45"/>
  <c r="H2931" i="45"/>
  <c r="H2929" i="45"/>
  <c r="H2927" i="45"/>
  <c r="H2925" i="45"/>
  <c r="H2923" i="45"/>
  <c r="H2921" i="45"/>
  <c r="H2919" i="45"/>
  <c r="H2917" i="45"/>
  <c r="H2915" i="45"/>
  <c r="H2913" i="45"/>
  <c r="H2911" i="45"/>
  <c r="H2909" i="45"/>
  <c r="H2907" i="45"/>
  <c r="H2905" i="45"/>
  <c r="H2903" i="45"/>
  <c r="H3295" i="45"/>
  <c r="H3294" i="45"/>
  <c r="H3293" i="45"/>
  <c r="H3292" i="45"/>
  <c r="H3291" i="45"/>
  <c r="H3290" i="45"/>
  <c r="H3289" i="45"/>
  <c r="H3288" i="45"/>
  <c r="H3287" i="45"/>
  <c r="H3285" i="45"/>
  <c r="H3280" i="45"/>
  <c r="H3279" i="45"/>
  <c r="H3278" i="45"/>
  <c r="H3277" i="45"/>
  <c r="H3276" i="45"/>
  <c r="H3273" i="45"/>
  <c r="H3272" i="45"/>
  <c r="H3271" i="45"/>
  <c r="H3270" i="45"/>
  <c r="H3269" i="45"/>
  <c r="H3268" i="45"/>
  <c r="H3267" i="45"/>
  <c r="H3266" i="45"/>
  <c r="H3264" i="45"/>
  <c r="H3260" i="45"/>
  <c r="H3259" i="45"/>
  <c r="H3258" i="45"/>
  <c r="H3257" i="45"/>
  <c r="H3256" i="45"/>
  <c r="H3251" i="45"/>
  <c r="H3250" i="45"/>
  <c r="H3249" i="45"/>
  <c r="H3248" i="45"/>
  <c r="H3247" i="45"/>
  <c r="H3246" i="45"/>
  <c r="H3245" i="45"/>
  <c r="H3244" i="45"/>
  <c r="H3243" i="45"/>
  <c r="H3242" i="45"/>
  <c r="H3241" i="45"/>
  <c r="H3240" i="45"/>
  <c r="H3239" i="45"/>
  <c r="H3238" i="45"/>
  <c r="H3237" i="45"/>
  <c r="G2887" i="45"/>
  <c r="G2885" i="45"/>
  <c r="G2879" i="45"/>
  <c r="G2876" i="45"/>
  <c r="G2871" i="45"/>
  <c r="G2842" i="45"/>
  <c r="G2840" i="45"/>
  <c r="G2838" i="45"/>
  <c r="G2832" i="45"/>
  <c r="G2824" i="45"/>
  <c r="G2822" i="45"/>
  <c r="G2820" i="45"/>
  <c r="G2813" i="45"/>
  <c r="G2809" i="45"/>
  <c r="G2795" i="45"/>
  <c r="G2791" i="45"/>
  <c r="G2778" i="45"/>
  <c r="H2730" i="45"/>
  <c r="H2728" i="45"/>
  <c r="H2726" i="45"/>
  <c r="H2724" i="45"/>
  <c r="H2722" i="45"/>
  <c r="C3464" i="45"/>
  <c r="C2892" i="45"/>
  <c r="C2756" i="45"/>
  <c r="C2717" i="45"/>
  <c r="A2625" i="45"/>
  <c r="A2621" i="45"/>
  <c r="A2607" i="45"/>
  <c r="A2603" i="45"/>
  <c r="A2595" i="45"/>
  <c r="A2586" i="45"/>
  <c r="A2578" i="45"/>
  <c r="A2575" i="45"/>
  <c r="A2571" i="45"/>
  <c r="A2565" i="45"/>
  <c r="A2561" i="45"/>
  <c r="A2558" i="45"/>
  <c r="A2554" i="45"/>
  <c r="A2550" i="45"/>
  <c r="A2546" i="45"/>
  <c r="A2542" i="45"/>
  <c r="A2538" i="45"/>
  <c r="A2533" i="45"/>
  <c r="A2525" i="45"/>
  <c r="A2518" i="45"/>
  <c r="A2513" i="45"/>
  <c r="A2499" i="45"/>
  <c r="A2495" i="45"/>
  <c r="A2487" i="45"/>
  <c r="A2482" i="45"/>
  <c r="A2336" i="45"/>
  <c r="A2204" i="45"/>
  <c r="A1815" i="45"/>
  <c r="A1809" i="45"/>
  <c r="A1790" i="45"/>
  <c r="A1787" i="45"/>
  <c r="A1783" i="45"/>
  <c r="A1778" i="45"/>
  <c r="A1775" i="45"/>
  <c r="A1772" i="45"/>
  <c r="A1769" i="45"/>
  <c r="A1766" i="45"/>
  <c r="A1758" i="45"/>
  <c r="A1753" i="45"/>
  <c r="A1749" i="45"/>
  <c r="A1744" i="45"/>
  <c r="A1738" i="45"/>
  <c r="A1731" i="45"/>
  <c r="C1723" i="45"/>
  <c r="A1719" i="45"/>
  <c r="A1715" i="45"/>
  <c r="A1711" i="45"/>
  <c r="A1707" i="45"/>
  <c r="A1703" i="45"/>
  <c r="A1699" i="45"/>
  <c r="A1695" i="45"/>
  <c r="A1691" i="45"/>
  <c r="A1687" i="45"/>
  <c r="A1683" i="45"/>
  <c r="A1679" i="45"/>
  <c r="A1676" i="45"/>
  <c r="A1673" i="45"/>
  <c r="A1670" i="45"/>
  <c r="A1666" i="45"/>
  <c r="A1662" i="45"/>
  <c r="A1659" i="45"/>
  <c r="A1655" i="45"/>
  <c r="A1651" i="45"/>
  <c r="A1647" i="45"/>
  <c r="A1644" i="45"/>
  <c r="A1640" i="45"/>
  <c r="A1633" i="45"/>
  <c r="A1629" i="45"/>
  <c r="A1625" i="45"/>
  <c r="A1620" i="45"/>
  <c r="A1617" i="45"/>
  <c r="A1614" i="45"/>
  <c r="A1610" i="45"/>
  <c r="A1606" i="45"/>
  <c r="A1601" i="45"/>
  <c r="A1596" i="45"/>
  <c r="A1590" i="45"/>
  <c r="A1585" i="45"/>
  <c r="A1580" i="45"/>
  <c r="A1574" i="45"/>
  <c r="A1569" i="45"/>
  <c r="A1563" i="45"/>
  <c r="G2628" i="45"/>
  <c r="G2621" i="45"/>
  <c r="G2619" i="45"/>
  <c r="G2618" i="45"/>
  <c r="G2617" i="45"/>
  <c r="G2616" i="45"/>
  <c r="G2615" i="45"/>
  <c r="G2614" i="45"/>
  <c r="G2613" i="45"/>
  <c r="G2612" i="45"/>
  <c r="G2611" i="45"/>
  <c r="G2603" i="45"/>
  <c r="G2601" i="45"/>
  <c r="G2600" i="45"/>
  <c r="G2599" i="45"/>
  <c r="G2598" i="45"/>
  <c r="G2593" i="45"/>
  <c r="G2592" i="45"/>
  <c r="G2591" i="45"/>
  <c r="G2590" i="45"/>
  <c r="G2589" i="45"/>
  <c r="G2584" i="45"/>
  <c r="G2583" i="45"/>
  <c r="G2582" i="45"/>
  <c r="G2581" i="45"/>
  <c r="G2580" i="45"/>
  <c r="G2575" i="45"/>
  <c r="G2573" i="45"/>
  <c r="G2569" i="45"/>
  <c r="G2568" i="45"/>
  <c r="G2567" i="45"/>
  <c r="G2563" i="45"/>
  <c r="G2558" i="45"/>
  <c r="G2556" i="45"/>
  <c r="G2552" i="45"/>
  <c r="G2548" i="45"/>
  <c r="G2544" i="45"/>
  <c r="G2540" i="45"/>
  <c r="G2536" i="45"/>
  <c r="G2531" i="45"/>
  <c r="G2530" i="45"/>
  <c r="G2529" i="45"/>
  <c r="G2528" i="45"/>
  <c r="G2523" i="45"/>
  <c r="G2522" i="45"/>
  <c r="G2521" i="45"/>
  <c r="G2516" i="45"/>
  <c r="G2511" i="45"/>
  <c r="G2510" i="45"/>
  <c r="G2509" i="45"/>
  <c r="G2508" i="45"/>
  <c r="G2507" i="45"/>
  <c r="G2506" i="45"/>
  <c r="G2505" i="45"/>
  <c r="G2504" i="45"/>
  <c r="G2503" i="45"/>
  <c r="G2495" i="45"/>
  <c r="G2493" i="45"/>
  <c r="G2492" i="45"/>
  <c r="G2491" i="45"/>
  <c r="G2490" i="45"/>
  <c r="G2485" i="45"/>
  <c r="G2484" i="45"/>
  <c r="G2336" i="45"/>
  <c r="G2204" i="45"/>
  <c r="G1818" i="45"/>
  <c r="G1813" i="45"/>
  <c r="G1812" i="45"/>
  <c r="G1795" i="45"/>
  <c r="G1794" i="45"/>
  <c r="G1787" i="45"/>
  <c r="G1785" i="45"/>
  <c r="G1781" i="45"/>
  <c r="G1775" i="45"/>
  <c r="G1772" i="45"/>
  <c r="G1769" i="45"/>
  <c r="G1766" i="45"/>
  <c r="G1764" i="45"/>
  <c r="G1763" i="45"/>
  <c r="G1762" i="45"/>
  <c r="G1761" i="45"/>
  <c r="G1760" i="45"/>
  <c r="G1756" i="45"/>
  <c r="G1755" i="45"/>
  <c r="G1751" i="45"/>
  <c r="G1747" i="45"/>
  <c r="G1746" i="45"/>
  <c r="G1742" i="45"/>
  <c r="G1741" i="45"/>
  <c r="G1740" i="45"/>
  <c r="H1719" i="45"/>
  <c r="H1715" i="45"/>
  <c r="H1711" i="45"/>
  <c r="H1707" i="45"/>
  <c r="H1703" i="45"/>
  <c r="H1699" i="45"/>
  <c r="H1695" i="45"/>
  <c r="H1691" i="45"/>
  <c r="H1687" i="45"/>
  <c r="H1683" i="45"/>
  <c r="H1679" i="45"/>
  <c r="H1676" i="45"/>
  <c r="H1673" i="45"/>
  <c r="H1670" i="45"/>
  <c r="H1666" i="45"/>
  <c r="H1662" i="45"/>
  <c r="H1659" i="45"/>
  <c r="H1655" i="45"/>
  <c r="H1651" i="45"/>
  <c r="H1647" i="45"/>
  <c r="H1644" i="45"/>
  <c r="H1640" i="45"/>
  <c r="H1638" i="45"/>
  <c r="H1637" i="45"/>
  <c r="H1636" i="45"/>
  <c r="H1629" i="45"/>
  <c r="H1625" i="45"/>
  <c r="H1620" i="45"/>
  <c r="H1617" i="45"/>
  <c r="H1614" i="45"/>
  <c r="H1610" i="45"/>
  <c r="H1606" i="45"/>
  <c r="H1601" i="45"/>
  <c r="H1596" i="45"/>
  <c r="H1594" i="45"/>
  <c r="H1585" i="45"/>
  <c r="H1580" i="45"/>
  <c r="H1574" i="45"/>
  <c r="H1569" i="45"/>
  <c r="H1563" i="45"/>
  <c r="H1555" i="45"/>
  <c r="H1552" i="45"/>
  <c r="H1550" i="45"/>
  <c r="H1549" i="45"/>
  <c r="H1544" i="45"/>
  <c r="H1543" i="45"/>
  <c r="H1542" i="45"/>
  <c r="H1541" i="45"/>
  <c r="H1540" i="45"/>
  <c r="H1539" i="45"/>
  <c r="H1538" i="45"/>
  <c r="H1536" i="45"/>
  <c r="H1535" i="45"/>
  <c r="H1534" i="45"/>
  <c r="H1533" i="45"/>
  <c r="H1532" i="45"/>
  <c r="H1531" i="45"/>
  <c r="H1526" i="45"/>
  <c r="H1524" i="45"/>
  <c r="H1519" i="45"/>
  <c r="H1518" i="45"/>
  <c r="H1514" i="45"/>
  <c r="H1513" i="45"/>
  <c r="H1512" i="45"/>
  <c r="H1511" i="45"/>
  <c r="H1510" i="45"/>
  <c r="H1506" i="45"/>
  <c r="H1505" i="45"/>
  <c r="H1504" i="45"/>
  <c r="H1503" i="45"/>
  <c r="H1502" i="45"/>
  <c r="H1498" i="45"/>
  <c r="H1493" i="45"/>
  <c r="H1491" i="45"/>
  <c r="H1490" i="45"/>
  <c r="H1485" i="45"/>
  <c r="H1484" i="45"/>
  <c r="H1483" i="45"/>
  <c r="H1479" i="45"/>
  <c r="H1478" i="45"/>
  <c r="H1477" i="45"/>
  <c r="H1472" i="45"/>
  <c r="H1471" i="45"/>
  <c r="H1470" i="45"/>
  <c r="H1469" i="45"/>
  <c r="H1468" i="45"/>
  <c r="H1463" i="45"/>
  <c r="H1462" i="45"/>
  <c r="H1461" i="45"/>
  <c r="H1460" i="45"/>
  <c r="H1459" i="45"/>
  <c r="H1458" i="45"/>
  <c r="H1452" i="45"/>
  <c r="H1450" i="45"/>
  <c r="H1446" i="45"/>
  <c r="H1445" i="45"/>
  <c r="H1444" i="45"/>
  <c r="H1440" i="45"/>
  <c r="H1439" i="45"/>
  <c r="H1438" i="45"/>
  <c r="H1434" i="45"/>
  <c r="H1433" i="45"/>
  <c r="H1432" i="45"/>
  <c r="H1431" i="45"/>
  <c r="H1430" i="45"/>
  <c r="H1426" i="45"/>
  <c r="H1421" i="45"/>
  <c r="H1420" i="45"/>
  <c r="H1416" i="45"/>
  <c r="H1412" i="45"/>
  <c r="H1409" i="45"/>
  <c r="H1408" i="45"/>
  <c r="H1407" i="45"/>
  <c r="H1403" i="45"/>
  <c r="H1402" i="45"/>
  <c r="H1400" i="45"/>
  <c r="H1397" i="45"/>
  <c r="H1395" i="45"/>
  <c r="H1394" i="45"/>
  <c r="H1393" i="45"/>
  <c r="H1392" i="45"/>
  <c r="H1391" i="45"/>
  <c r="H1390" i="45"/>
  <c r="H1389" i="45"/>
  <c r="H1388" i="45"/>
  <c r="H1384" i="45"/>
  <c r="H1383" i="45"/>
  <c r="H1378" i="45"/>
  <c r="H1375" i="45"/>
  <c r="C1558" i="45"/>
  <c r="A1555" i="45"/>
  <c r="A1552" i="45"/>
  <c r="A1546" i="45"/>
  <c r="A1529" i="45"/>
  <c r="A1526" i="45"/>
  <c r="A1521" i="45"/>
  <c r="A1516" i="45"/>
  <c r="A1508" i="45"/>
  <c r="A1500" i="45"/>
  <c r="A1496" i="45"/>
  <c r="A1493" i="45"/>
  <c r="A1487" i="45"/>
  <c r="A1481" i="45"/>
  <c r="A1474" i="45"/>
  <c r="A1465" i="45"/>
  <c r="A1455" i="45"/>
  <c r="A1452" i="45"/>
  <c r="A1448" i="45"/>
  <c r="A1442" i="45"/>
  <c r="A1436" i="45"/>
  <c r="A1428" i="45"/>
  <c r="A1423" i="45"/>
  <c r="A1418" i="45"/>
  <c r="A1414" i="45"/>
  <c r="A1411" i="45"/>
  <c r="A1405" i="45"/>
  <c r="A1400" i="45"/>
  <c r="A1397" i="45"/>
  <c r="A1386" i="45"/>
  <c r="A1381" i="45"/>
  <c r="A1378" i="45"/>
  <c r="A1375" i="45"/>
  <c r="B1375" i="45"/>
  <c r="B2204" i="45"/>
  <c r="B1563" i="45"/>
  <c r="H3050" i="45" l="1"/>
  <c r="H1558" i="45"/>
  <c r="D27" i="58" s="1"/>
  <c r="H1723" i="45"/>
  <c r="G1820" i="45"/>
  <c r="G2630" i="45"/>
  <c r="G2892" i="45"/>
  <c r="H2756" i="45"/>
  <c r="D33" i="58" s="1"/>
  <c r="H3464" i="45"/>
  <c r="K2878" i="45"/>
  <c r="B2905" i="45"/>
  <c r="B2907" i="45" s="1"/>
  <c r="B2909" i="45" s="1"/>
  <c r="B2911" i="45" s="1"/>
  <c r="B2913" i="45" s="1"/>
  <c r="B2724" i="45"/>
  <c r="B2726" i="45" s="1"/>
  <c r="B2728" i="45" s="1"/>
  <c r="B2771" i="45"/>
  <c r="B1569" i="45"/>
  <c r="B2336" i="45"/>
  <c r="B1378" i="45"/>
  <c r="B1381" i="45" s="1"/>
  <c r="C30" i="58" l="1"/>
  <c r="C34" i="58"/>
  <c r="C29" i="58"/>
  <c r="D28" i="58"/>
  <c r="D36" i="58"/>
  <c r="D35" i="58"/>
  <c r="B2915" i="45"/>
  <c r="B2917" i="45" s="1"/>
  <c r="B2773" i="45"/>
  <c r="B2775" i="45" s="1"/>
  <c r="B2730" i="45"/>
  <c r="B1574" i="45"/>
  <c r="B1580" i="45" s="1"/>
  <c r="B2482" i="45"/>
  <c r="B1386" i="45"/>
  <c r="B1397" i="45" s="1"/>
  <c r="B2732" i="45" l="1"/>
  <c r="B2734" i="45" s="1"/>
  <c r="B2736" i="45" s="1"/>
  <c r="B2919" i="45"/>
  <c r="B2778" i="45"/>
  <c r="B2781" i="45" s="1"/>
  <c r="B2487" i="45"/>
  <c r="B1585" i="45"/>
  <c r="B1590" i="45" s="1"/>
  <c r="B1400" i="45"/>
  <c r="B1405" i="45" s="1"/>
  <c r="B2738" i="45" l="1"/>
  <c r="B2921" i="45"/>
  <c r="B2784" i="45"/>
  <c r="B1596" i="45"/>
  <c r="B1601" i="45" s="1"/>
  <c r="B2495" i="45"/>
  <c r="B1411" i="45"/>
  <c r="B1414" i="45" s="1"/>
  <c r="B2499" i="45" l="1"/>
  <c r="B2513" i="45" s="1"/>
  <c r="B2740" i="45"/>
  <c r="B2742" i="45" s="1"/>
  <c r="B2786" i="45"/>
  <c r="B2788" i="45" s="1"/>
  <c r="B2791" i="45" s="1"/>
  <c r="B2923" i="45"/>
  <c r="B1606" i="45"/>
  <c r="B1610" i="45" s="1"/>
  <c r="B1614" i="45" s="1"/>
  <c r="B1617" i="45" s="1"/>
  <c r="B1418" i="45"/>
  <c r="B2744" i="45" l="1"/>
  <c r="B2746" i="45" s="1"/>
  <c r="B2748" i="45" s="1"/>
  <c r="B2750" i="45" s="1"/>
  <c r="B2752" i="45" s="1"/>
  <c r="B2754" i="45" s="1"/>
  <c r="B2925" i="45"/>
  <c r="B2927" i="45" s="1"/>
  <c r="B2929" i="45" s="1"/>
  <c r="B2793" i="45"/>
  <c r="B1731" i="45"/>
  <c r="B2518" i="45"/>
  <c r="B1620" i="45"/>
  <c r="B1423" i="45"/>
  <c r="B1428" i="45" s="1"/>
  <c r="B1436" i="45" s="1"/>
  <c r="B1442" i="45" s="1"/>
  <c r="B1448" i="45" s="1"/>
  <c r="B1452" i="45" s="1"/>
  <c r="B1455" i="45" s="1"/>
  <c r="B1465" i="45" s="1"/>
  <c r="B1474" i="45" s="1"/>
  <c r="B1481" i="45" s="1"/>
  <c r="B1487" i="45" s="1"/>
  <c r="B1493" i="45" s="1"/>
  <c r="B1496" i="45" s="1"/>
  <c r="B1500" i="45" s="1"/>
  <c r="B1508" i="45" s="1"/>
  <c r="B1516" i="45" s="1"/>
  <c r="B1521" i="45" s="1"/>
  <c r="B1526" i="45" s="1"/>
  <c r="B1529" i="45" s="1"/>
  <c r="B1546" i="45" s="1"/>
  <c r="B1552" i="45" s="1"/>
  <c r="B1555" i="45" s="1"/>
  <c r="B2931" i="45" l="1"/>
  <c r="B2933" i="45" s="1"/>
  <c r="B2935" i="45" s="1"/>
  <c r="B2795" i="45"/>
  <c r="B2525" i="45"/>
  <c r="B2533" i="45" s="1"/>
  <c r="B2538" i="45" s="1"/>
  <c r="B2542" i="45" s="1"/>
  <c r="B1625" i="45"/>
  <c r="B1629" i="45" s="1"/>
  <c r="B1738" i="45"/>
  <c r="B1744" i="45" s="1"/>
  <c r="B1749" i="45" s="1"/>
  <c r="B1753" i="45" s="1"/>
  <c r="B1758" i="45" s="1"/>
  <c r="B1766" i="45" s="1"/>
  <c r="B1769" i="45" s="1"/>
  <c r="B1772" i="45" s="1"/>
  <c r="B1775" i="45" s="1"/>
  <c r="B1778" i="45" s="1"/>
  <c r="B1783" i="45" s="1"/>
  <c r="B1787" i="45" s="1"/>
  <c r="B1790" i="45" s="1"/>
  <c r="B1798" i="45" l="1"/>
  <c r="B1802" i="45" s="1"/>
  <c r="B2937" i="45"/>
  <c r="B2939" i="45" s="1"/>
  <c r="B2942" i="45" s="1"/>
  <c r="B2944" i="45" s="1"/>
  <c r="B2946" i="45" s="1"/>
  <c r="B2948" i="45" s="1"/>
  <c r="B2950" i="45" s="1"/>
  <c r="B2952" i="45" s="1"/>
  <c r="B2954" i="45" s="1"/>
  <c r="B2956" i="45" s="1"/>
  <c r="B2958" i="45" s="1"/>
  <c r="B2960" i="45" s="1"/>
  <c r="B2962" i="45" s="1"/>
  <c r="B2964" i="45" s="1"/>
  <c r="B2966" i="45" s="1"/>
  <c r="B2968" i="45" s="1"/>
  <c r="B2970" i="45" s="1"/>
  <c r="B2973" i="45" s="1"/>
  <c r="B2975" i="45" s="1"/>
  <c r="B2977" i="45" s="1"/>
  <c r="B2979" i="45" s="1"/>
  <c r="B2981" i="45" s="1"/>
  <c r="B2984" i="45" s="1"/>
  <c r="B2986" i="45" s="1"/>
  <c r="B2988" i="45" s="1"/>
  <c r="B2990" i="45" s="1"/>
  <c r="B2992" i="45" s="1"/>
  <c r="B2994" i="45" s="1"/>
  <c r="B2996" i="45" s="1"/>
  <c r="B2998" i="45" s="1"/>
  <c r="B3002" i="45" s="1"/>
  <c r="B3004" i="45" s="1"/>
  <c r="B3006" i="45" s="1"/>
  <c r="B3008" i="45" s="1"/>
  <c r="B3010" i="45" s="1"/>
  <c r="B3012" i="45" s="1"/>
  <c r="B3014" i="45" s="1"/>
  <c r="B3017" i="45" s="1"/>
  <c r="B3019" i="45" s="1"/>
  <c r="B3021" i="45" s="1"/>
  <c r="B3023" i="45" s="1"/>
  <c r="B3025" i="45" s="1"/>
  <c r="B3027" i="45" s="1"/>
  <c r="B3029" i="45" s="1"/>
  <c r="B3031" i="45" s="1"/>
  <c r="B3033" i="45" s="1"/>
  <c r="B3035" i="45" s="1"/>
  <c r="B3037" i="45" s="1"/>
  <c r="B3039" i="45" s="1"/>
  <c r="B3041" i="45" s="1"/>
  <c r="B3043" i="45" s="1"/>
  <c r="B3045" i="45" s="1"/>
  <c r="B3047" i="45" s="1"/>
  <c r="B2797" i="45"/>
  <c r="B2546" i="45"/>
  <c r="B2550" i="45" s="1"/>
  <c r="B2554" i="45" s="1"/>
  <c r="B2558" i="45" s="1"/>
  <c r="B2561" i="45" s="1"/>
  <c r="B2565" i="45" s="1"/>
  <c r="B2571" i="45" s="1"/>
  <c r="B2575" i="45" s="1"/>
  <c r="B1633" i="45"/>
  <c r="B1640" i="45" s="1"/>
  <c r="B1644" i="45" s="1"/>
  <c r="B1647" i="45" s="1"/>
  <c r="B1651" i="45" s="1"/>
  <c r="B1655" i="45" s="1"/>
  <c r="B1659" i="45" s="1"/>
  <c r="B1662" i="45" s="1"/>
  <c r="B1666" i="45" s="1"/>
  <c r="B1809" i="45" l="1"/>
  <c r="B1815" i="45" s="1"/>
  <c r="B2578" i="45"/>
  <c r="B2586" i="45" s="1"/>
  <c r="B2595" i="45" s="1"/>
  <c r="B2603" i="45" s="1"/>
  <c r="B2607" i="45" s="1"/>
  <c r="B2621" i="45" s="1"/>
  <c r="B2625" i="45" s="1"/>
  <c r="B2638" i="45" s="1"/>
  <c r="B2644" i="45" s="1"/>
  <c r="B2801" i="45"/>
  <c r="B1670" i="45"/>
  <c r="B1673" i="45" s="1"/>
  <c r="B1676" i="45" s="1"/>
  <c r="B1679" i="45" s="1"/>
  <c r="B1683" i="45" s="1"/>
  <c r="B1687" i="45" s="1"/>
  <c r="B1691" i="45" s="1"/>
  <c r="B1695" i="45" s="1"/>
  <c r="B1699" i="45" s="1"/>
  <c r="B1703" i="45" s="1"/>
  <c r="B1707" i="45" s="1"/>
  <c r="B1711" i="45" s="1"/>
  <c r="B1715" i="45" s="1"/>
  <c r="B1719" i="45" s="1"/>
  <c r="B1827" i="45" l="1"/>
  <c r="B2803" i="45"/>
  <c r="B2806" i="45" s="1"/>
  <c r="B2809" i="45" s="1"/>
  <c r="B2811" i="45" s="1"/>
  <c r="B2813" i="45" s="1"/>
  <c r="B2816" i="45" s="1"/>
  <c r="B2818" i="45" s="1"/>
  <c r="B2820" i="45" s="1"/>
  <c r="B2822" i="45" s="1"/>
  <c r="B2824" i="45" s="1"/>
  <c r="B2831" i="45" s="1"/>
  <c r="B2835" i="45" s="1"/>
  <c r="B2838" i="45" s="1"/>
  <c r="B2840" i="45" s="1"/>
  <c r="B2842" i="45" s="1"/>
  <c r="B2844" i="45" s="1"/>
  <c r="B2848" i="45" s="1"/>
  <c r="B2853" i="45" s="1"/>
  <c r="B2859" i="45" s="1"/>
  <c r="B2862" i="45" s="1"/>
  <c r="B2867" i="45" s="1"/>
  <c r="B2870" i="45" s="1"/>
  <c r="B2873" i="45" s="1"/>
  <c r="B2876" i="45" s="1"/>
  <c r="B2879" i="45" s="1"/>
  <c r="B2881" i="45" s="1"/>
  <c r="B2884" i="45" s="1"/>
  <c r="B2887" i="45" s="1"/>
  <c r="B1830" i="45" l="1"/>
  <c r="B1833" i="45" s="1"/>
  <c r="B1836" i="45" s="1"/>
  <c r="B1839" i="45" s="1"/>
  <c r="B1854" i="45" s="1"/>
  <c r="B1858" i="45" s="1"/>
  <c r="B1862" i="45" s="1"/>
  <c r="B1866" i="45" s="1"/>
  <c r="B1869" i="45" s="1"/>
  <c r="B1872" i="45" s="1"/>
  <c r="B1924" i="45" s="1"/>
  <c r="B1928" i="45" s="1"/>
  <c r="B1931" i="45" s="1"/>
  <c r="B1935" i="45" s="1"/>
  <c r="B1939" i="45" s="1"/>
  <c r="B1944" i="45" s="1"/>
  <c r="B1947" i="45" s="1"/>
  <c r="B1951" i="45" s="1"/>
  <c r="B1957" i="45" s="1"/>
  <c r="B1961" i="45" s="1"/>
  <c r="B1964" i="45" s="1"/>
  <c r="B1976" i="45" s="1"/>
  <c r="B1981" i="45" s="1"/>
  <c r="B2890" i="45"/>
  <c r="G992" i="45"/>
  <c r="G983" i="45"/>
  <c r="G977" i="45"/>
  <c r="G974" i="45"/>
  <c r="G971" i="45"/>
  <c r="G968" i="45"/>
  <c r="G965" i="45"/>
  <c r="B1984" i="45" l="1"/>
  <c r="B1995" i="45" s="1"/>
  <c r="B2004" i="45" s="1"/>
  <c r="B2007" i="45" s="1"/>
  <c r="B2011" i="45" s="1"/>
  <c r="B2015" i="45" s="1"/>
  <c r="B2020" i="45" s="1"/>
  <c r="B2023" i="45" s="1"/>
  <c r="B2027" i="45" s="1"/>
  <c r="B2030" i="45" s="1"/>
  <c r="B2033" i="45" s="1"/>
  <c r="B2036" i="45" s="1"/>
  <c r="B2039" i="45" s="1"/>
  <c r="B2042" i="45" s="1"/>
  <c r="B2075" i="45" s="1"/>
  <c r="B2099" i="45" s="1"/>
  <c r="B2102" i="45" s="1"/>
  <c r="B2108" i="45" s="1"/>
  <c r="B2112" i="45" s="1"/>
  <c r="B2117" i="45" s="1"/>
  <c r="B2123" i="45" s="1"/>
  <c r="B2126" i="45" s="1"/>
  <c r="B2129" i="45" s="1"/>
  <c r="B2149" i="45" s="1"/>
  <c r="B2160" i="45" s="1"/>
  <c r="B2164" i="45" s="1"/>
  <c r="B2169" i="45" s="1"/>
  <c r="B2172" i="45" s="1"/>
  <c r="B2182" i="45" s="1"/>
  <c r="B2190" i="45" s="1"/>
  <c r="H911" i="45"/>
  <c r="A911" i="45"/>
  <c r="A1280" i="45" l="1"/>
  <c r="A667" i="45" l="1"/>
  <c r="A665" i="45"/>
  <c r="A663" i="45"/>
  <c r="A661" i="45"/>
  <c r="A329" i="45"/>
  <c r="E236" i="45" l="1"/>
  <c r="E1359" i="45"/>
  <c r="H1357" i="45"/>
  <c r="H1355" i="45"/>
  <c r="A1357" i="45"/>
  <c r="A1355" i="45"/>
  <c r="H1359" i="45" l="1"/>
  <c r="E1321" i="45"/>
  <c r="A1319" i="45"/>
  <c r="G1319" i="45"/>
  <c r="G1321" i="45" s="1"/>
  <c r="C24" i="58" s="1"/>
  <c r="E1306" i="45"/>
  <c r="A1304" i="45"/>
  <c r="E1304" i="45"/>
  <c r="H1302" i="45"/>
  <c r="A1302" i="45"/>
  <c r="E1282" i="45"/>
  <c r="A1278" i="45"/>
  <c r="A1276" i="45"/>
  <c r="A1274" i="45"/>
  <c r="A1272" i="45"/>
  <c r="A1270" i="45"/>
  <c r="A1268" i="45"/>
  <c r="H1278" i="45"/>
  <c r="H1276" i="45"/>
  <c r="H1274" i="45"/>
  <c r="H1272" i="45"/>
  <c r="H1270" i="45"/>
  <c r="H1268" i="45"/>
  <c r="H1266" i="45"/>
  <c r="A1266" i="45"/>
  <c r="E1244" i="45"/>
  <c r="A1242" i="45"/>
  <c r="A1240" i="45"/>
  <c r="A1238" i="45"/>
  <c r="H1242" i="45"/>
  <c r="H1240" i="45"/>
  <c r="H1238" i="45"/>
  <c r="H1236" i="45"/>
  <c r="E1184" i="45"/>
  <c r="A1182" i="45"/>
  <c r="A1180" i="45"/>
  <c r="G1182" i="45"/>
  <c r="G1180" i="45"/>
  <c r="D25" i="58" l="1"/>
  <c r="G1184" i="45"/>
  <c r="C20" i="58" s="1"/>
  <c r="H1244" i="45"/>
  <c r="D21" i="58" s="1"/>
  <c r="H1304" i="45"/>
  <c r="H1306" i="45" s="1"/>
  <c r="D23" i="58" s="1"/>
  <c r="A1236" i="45"/>
  <c r="E1131" i="45"/>
  <c r="A1129" i="45"/>
  <c r="A1127" i="45"/>
  <c r="A1125" i="45"/>
  <c r="G1129" i="45"/>
  <c r="G1127" i="45"/>
  <c r="G1125" i="45"/>
  <c r="E997" i="45"/>
  <c r="A994" i="45"/>
  <c r="A988" i="45"/>
  <c r="A985" i="45"/>
  <c r="A979" i="45"/>
  <c r="A961" i="45"/>
  <c r="A957" i="45"/>
  <c r="A953" i="45"/>
  <c r="A949" i="45"/>
  <c r="G995" i="45"/>
  <c r="G989" i="45"/>
  <c r="G986" i="45"/>
  <c r="G980" i="45"/>
  <c r="G962" i="45"/>
  <c r="G959" i="45"/>
  <c r="G955" i="45"/>
  <c r="G951" i="45"/>
  <c r="E915" i="45"/>
  <c r="A913" i="45"/>
  <c r="A909" i="45"/>
  <c r="A907" i="45"/>
  <c r="A905" i="45"/>
  <c r="A903" i="45"/>
  <c r="A901" i="45"/>
  <c r="A899" i="45"/>
  <c r="A897" i="45"/>
  <c r="A895" i="45"/>
  <c r="A893" i="45"/>
  <c r="A891" i="45"/>
  <c r="A889" i="45"/>
  <c r="A887" i="45"/>
  <c r="A885" i="45"/>
  <c r="A883" i="45"/>
  <c r="A881" i="45"/>
  <c r="H913" i="45"/>
  <c r="H909" i="45"/>
  <c r="H907" i="45"/>
  <c r="H905" i="45"/>
  <c r="H903" i="45"/>
  <c r="H901" i="45"/>
  <c r="H899" i="45"/>
  <c r="H897" i="45"/>
  <c r="E895" i="45"/>
  <c r="E893" i="45"/>
  <c r="H893" i="45" s="1"/>
  <c r="H891" i="45"/>
  <c r="H889" i="45"/>
  <c r="H887" i="45"/>
  <c r="H885" i="45"/>
  <c r="H883" i="45"/>
  <c r="H881" i="45"/>
  <c r="H879" i="45"/>
  <c r="A879" i="45"/>
  <c r="E847" i="45"/>
  <c r="E752" i="45"/>
  <c r="A829" i="45"/>
  <c r="A827" i="45"/>
  <c r="A825" i="45"/>
  <c r="A823" i="45"/>
  <c r="A821" i="45"/>
  <c r="A819" i="45"/>
  <c r="H845" i="45"/>
  <c r="H827" i="45"/>
  <c r="H825" i="45"/>
  <c r="H823" i="45"/>
  <c r="H821" i="45"/>
  <c r="H819" i="45"/>
  <c r="H817" i="45"/>
  <c r="H816" i="45"/>
  <c r="H815" i="45"/>
  <c r="A814" i="45"/>
  <c r="A750" i="45"/>
  <c r="G750" i="45"/>
  <c r="G748" i="45"/>
  <c r="A748" i="45"/>
  <c r="A11" i="45"/>
  <c r="E731" i="45"/>
  <c r="A729" i="45"/>
  <c r="A727" i="45"/>
  <c r="A725" i="45"/>
  <c r="A723" i="45"/>
  <c r="A721" i="45"/>
  <c r="H729" i="45"/>
  <c r="H727" i="45"/>
  <c r="H725" i="45"/>
  <c r="H723" i="45"/>
  <c r="H721" i="45"/>
  <c r="H719" i="45"/>
  <c r="A719" i="45"/>
  <c r="E710" i="45"/>
  <c r="A708" i="45"/>
  <c r="A706" i="45"/>
  <c r="A704" i="45"/>
  <c r="A702" i="45"/>
  <c r="H1280" i="45"/>
  <c r="H1282" i="45" s="1"/>
  <c r="D22" i="58" s="1"/>
  <c r="H708" i="45"/>
  <c r="H706" i="45"/>
  <c r="H704" i="45"/>
  <c r="H702" i="45"/>
  <c r="H700" i="45"/>
  <c r="A700" i="45"/>
  <c r="H689" i="45"/>
  <c r="H683" i="45"/>
  <c r="H682" i="45"/>
  <c r="H681" i="45"/>
  <c r="H673" i="45"/>
  <c r="H671" i="45"/>
  <c r="H665" i="45"/>
  <c r="E659" i="45"/>
  <c r="H659" i="45" s="1"/>
  <c r="G329" i="45"/>
  <c r="G1131" i="45" l="1"/>
  <c r="C19" i="58" s="1"/>
  <c r="G997" i="45"/>
  <c r="C18" i="58" s="1"/>
  <c r="H847" i="45"/>
  <c r="G752" i="45"/>
  <c r="C15" i="58" s="1"/>
  <c r="H731" i="45"/>
  <c r="H710" i="45"/>
  <c r="H895" i="45"/>
  <c r="H915" i="45" s="1"/>
  <c r="D17" i="58" s="1"/>
  <c r="E691" i="45"/>
  <c r="A687" i="45"/>
  <c r="A685" i="45"/>
  <c r="A677" i="45"/>
  <c r="A675" i="45"/>
  <c r="A673" i="45"/>
  <c r="A671" i="45"/>
  <c r="A669" i="45"/>
  <c r="H688" i="45"/>
  <c r="H685" i="45"/>
  <c r="H680" i="45"/>
  <c r="H679" i="45"/>
  <c r="H678" i="45"/>
  <c r="H675" i="45"/>
  <c r="H663" i="45"/>
  <c r="H661" i="45"/>
  <c r="H669" i="45"/>
  <c r="H667" i="45"/>
  <c r="E658" i="45"/>
  <c r="H658" i="45" s="1"/>
  <c r="A657" i="45"/>
  <c r="E556" i="45"/>
  <c r="A546" i="45"/>
  <c r="A544" i="45"/>
  <c r="A542" i="45"/>
  <c r="A540" i="45"/>
  <c r="A538" i="45"/>
  <c r="A534" i="45"/>
  <c r="A532" i="45"/>
  <c r="A530" i="45"/>
  <c r="A528" i="45"/>
  <c r="A526" i="45"/>
  <c r="A524" i="45"/>
  <c r="G554" i="45"/>
  <c r="G553" i="45"/>
  <c r="G552" i="45"/>
  <c r="G551" i="45"/>
  <c r="G550" i="45"/>
  <c r="G549" i="45"/>
  <c r="G548" i="45"/>
  <c r="G547" i="45"/>
  <c r="G544" i="45"/>
  <c r="G542" i="45"/>
  <c r="G540" i="45"/>
  <c r="G538" i="45"/>
  <c r="G534" i="45"/>
  <c r="G532" i="45"/>
  <c r="G530" i="45"/>
  <c r="G528" i="45"/>
  <c r="G526" i="45"/>
  <c r="G524" i="45"/>
  <c r="G522" i="45"/>
  <c r="E440" i="45"/>
  <c r="A438" i="45"/>
  <c r="A436" i="45"/>
  <c r="A434" i="45"/>
  <c r="A432" i="45"/>
  <c r="A430" i="45"/>
  <c r="A420" i="45"/>
  <c r="G438" i="45"/>
  <c r="G436" i="45"/>
  <c r="G434" i="45"/>
  <c r="G432" i="45"/>
  <c r="G430" i="45"/>
  <c r="G428" i="45"/>
  <c r="G427" i="45"/>
  <c r="G426" i="45"/>
  <c r="G425" i="45"/>
  <c r="G424" i="45"/>
  <c r="G423" i="45"/>
  <c r="G422" i="45"/>
  <c r="G421" i="45"/>
  <c r="G416" i="45"/>
  <c r="A522" i="45"/>
  <c r="E334" i="45"/>
  <c r="A331" i="45"/>
  <c r="A327" i="45"/>
  <c r="G332" i="45"/>
  <c r="G327" i="45"/>
  <c r="E84" i="45"/>
  <c r="A80" i="45"/>
  <c r="A73" i="45"/>
  <c r="A71" i="45"/>
  <c r="A69" i="45"/>
  <c r="A67" i="45"/>
  <c r="A63" i="45"/>
  <c r="A60" i="45"/>
  <c r="A56" i="45"/>
  <c r="G82" i="45"/>
  <c r="G81" i="45"/>
  <c r="G78" i="45"/>
  <c r="G77" i="45"/>
  <c r="G76" i="45"/>
  <c r="G75" i="45"/>
  <c r="G74" i="45"/>
  <c r="G71" i="45"/>
  <c r="G69" i="45"/>
  <c r="G67" i="45"/>
  <c r="G65" i="45"/>
  <c r="G64" i="45"/>
  <c r="G61" i="45"/>
  <c r="G58" i="45"/>
  <c r="G57" i="45"/>
  <c r="E24" i="45"/>
  <c r="D12" i="58" l="1"/>
  <c r="D13" i="58"/>
  <c r="D16" i="58"/>
  <c r="H691" i="45"/>
  <c r="D11" i="58" s="1"/>
  <c r="G556" i="45"/>
  <c r="G440" i="45"/>
  <c r="G84" i="45"/>
  <c r="G334" i="45"/>
  <c r="D38" i="58" l="1"/>
  <c r="D39" i="58" s="1"/>
  <c r="D40" i="58" s="1"/>
  <c r="C10" i="58"/>
  <c r="C6" i="58"/>
  <c r="C8" i="58"/>
  <c r="C9" i="58"/>
  <c r="G20" i="45" l="1"/>
  <c r="A22" i="45"/>
  <c r="G22" i="45" l="1"/>
  <c r="G24" i="45" s="1"/>
  <c r="C5" i="58" s="1"/>
  <c r="C38" i="58" s="1"/>
  <c r="C39" i="58" s="1"/>
  <c r="C40" i="58" s="1"/>
  <c r="C41" i="58" s="1"/>
  <c r="A7" i="14"/>
  <c r="A11" i="14" s="1"/>
  <c r="F8" i="14"/>
  <c r="G8" i="14" s="1"/>
  <c r="F9" i="14"/>
  <c r="G9" i="14" s="1"/>
  <c r="F12" i="14"/>
  <c r="G12" i="14" s="1"/>
  <c r="F13" i="14"/>
  <c r="G13" i="14" s="1"/>
  <c r="F18" i="14"/>
  <c r="G18" i="14" s="1"/>
  <c r="F19" i="14"/>
  <c r="G19" i="14" s="1"/>
  <c r="F20" i="14"/>
  <c r="G20" i="14" s="1"/>
  <c r="F21" i="14"/>
  <c r="G21" i="14" s="1"/>
  <c r="F25" i="14"/>
  <c r="G25" i="14" s="1"/>
  <c r="F28" i="14"/>
  <c r="G28" i="14" s="1"/>
  <c r="F29" i="14"/>
  <c r="G29" i="14" s="1"/>
  <c r="F32" i="14"/>
  <c r="G32" i="14" s="1"/>
  <c r="F33" i="14"/>
  <c r="G33" i="14" s="1"/>
  <c r="F36" i="14"/>
  <c r="G36" i="14" s="1"/>
  <c r="F37" i="14"/>
  <c r="G37" i="14" s="1"/>
  <c r="F40" i="14"/>
  <c r="G40" i="14" s="1"/>
  <c r="F41" i="14"/>
  <c r="G41" i="14" s="1"/>
  <c r="F44" i="14"/>
  <c r="G44" i="14" s="1"/>
  <c r="F47" i="14"/>
  <c r="G47" i="14" s="1"/>
  <c r="F48" i="14"/>
  <c r="G48" i="14" s="1"/>
  <c r="F51" i="14"/>
  <c r="G51" i="14" s="1"/>
  <c r="F54" i="14"/>
  <c r="G54" i="14" s="1"/>
  <c r="F55" i="14"/>
  <c r="G55" i="14" s="1"/>
  <c r="F58" i="14"/>
  <c r="G58" i="14" s="1"/>
  <c r="F59" i="14"/>
  <c r="G59" i="14" s="1"/>
  <c r="F60" i="14"/>
  <c r="G60" i="14" s="1"/>
  <c r="F63" i="14"/>
  <c r="G63" i="14" s="1"/>
  <c r="F64" i="14"/>
  <c r="G64" i="14" s="1"/>
  <c r="F65" i="14"/>
  <c r="G65" i="14" s="1"/>
  <c r="F66" i="14"/>
  <c r="G66" i="14" s="1"/>
  <c r="F67" i="14"/>
  <c r="G67" i="14" s="1"/>
  <c r="F68" i="14"/>
  <c r="G68" i="14" s="1"/>
  <c r="F69" i="14"/>
  <c r="G69" i="14" s="1"/>
  <c r="F72" i="14"/>
  <c r="G72" i="14" s="1"/>
  <c r="F73" i="14"/>
  <c r="G73" i="14" s="1"/>
  <c r="F74" i="14"/>
  <c r="G74" i="14" s="1"/>
  <c r="F77" i="14"/>
  <c r="G77" i="14" s="1"/>
  <c r="F78" i="14"/>
  <c r="G78" i="14" s="1"/>
  <c r="F79" i="14"/>
  <c r="G79" i="14" s="1"/>
  <c r="F82" i="14"/>
  <c r="G82" i="14" s="1"/>
  <c r="F85" i="14"/>
  <c r="G85" i="14" s="1"/>
  <c r="F86" i="14"/>
  <c r="G86" i="14" s="1"/>
  <c r="F89" i="14"/>
  <c r="G89" i="14" s="1"/>
  <c r="F90" i="14"/>
  <c r="G90" i="14" s="1"/>
  <c r="F93" i="14"/>
  <c r="G93" i="14" s="1"/>
  <c r="F94" i="14"/>
  <c r="G94" i="14" s="1"/>
  <c r="F98" i="14"/>
  <c r="G98" i="14" s="1"/>
  <c r="F101" i="14"/>
  <c r="G101" i="14" s="1"/>
  <c r="F104" i="14"/>
  <c r="G104" i="14" s="1"/>
  <c r="F105" i="14"/>
  <c r="G105" i="14" s="1"/>
  <c r="F106" i="14"/>
  <c r="G106" i="14" s="1"/>
  <c r="F109" i="14"/>
  <c r="G109" i="14" s="1"/>
  <c r="F110" i="14"/>
  <c r="G110" i="14" s="1"/>
  <c r="F111" i="14"/>
  <c r="G111" i="14" s="1"/>
  <c r="F114" i="14"/>
  <c r="G114" i="14" s="1"/>
  <c r="F117" i="14"/>
  <c r="G117" i="14" s="1"/>
  <c r="F118" i="14"/>
  <c r="G118" i="14" s="1"/>
  <c r="F121" i="14"/>
  <c r="G121" i="14" s="1"/>
  <c r="F122" i="14"/>
  <c r="G122" i="14" s="1"/>
  <c r="F125" i="14"/>
  <c r="G125" i="14" s="1"/>
  <c r="F128" i="14"/>
  <c r="G128" i="14" s="1"/>
  <c r="F131" i="14"/>
  <c r="G131" i="14" s="1"/>
  <c r="F134" i="14"/>
  <c r="G134" i="14" s="1"/>
  <c r="B11" i="45"/>
  <c r="B22" i="45" l="1"/>
  <c r="B28" i="45" s="1"/>
  <c r="B39" i="45" s="1"/>
  <c r="A15" i="14"/>
  <c r="G142" i="14"/>
  <c r="G140" i="14"/>
  <c r="G137" i="14"/>
  <c r="B41" i="45" l="1"/>
  <c r="A23" i="14"/>
  <c r="A27" i="14" s="1"/>
  <c r="A31" i="14" l="1"/>
  <c r="A35" i="14" l="1"/>
  <c r="A39" i="14" s="1"/>
  <c r="A43" i="14" l="1"/>
  <c r="A46" i="14"/>
  <c r="A50" i="14" s="1"/>
  <c r="B56" i="45" l="1"/>
  <c r="A53" i="14"/>
  <c r="A57" i="14" s="1"/>
  <c r="B60" i="45" l="1"/>
  <c r="A62" i="14"/>
  <c r="A71" i="14" s="1"/>
  <c r="A76" i="14" s="1"/>
  <c r="A81" i="14" s="1"/>
  <c r="A84" i="14" s="1"/>
  <c r="A88" i="14" s="1"/>
  <c r="A92" i="14" s="1"/>
  <c r="A96" i="14" s="1"/>
  <c r="A100" i="14" s="1"/>
  <c r="A103" i="14" s="1"/>
  <c r="A108" i="14" s="1"/>
  <c r="A113" i="14" s="1"/>
  <c r="A116" i="14" s="1"/>
  <c r="A120" i="14" s="1"/>
  <c r="A124" i="14" s="1"/>
  <c r="A127" i="14" s="1"/>
  <c r="A130" i="14" s="1"/>
  <c r="A133" i="14" s="1"/>
  <c r="A136" i="14" s="1"/>
  <c r="A139" i="14" s="1"/>
  <c r="B63" i="45" l="1"/>
  <c r="B67" i="45" l="1"/>
  <c r="B69" i="45" s="1"/>
  <c r="B71" i="45" l="1"/>
  <c r="B73" i="45" s="1"/>
  <c r="B80" i="45" s="1"/>
  <c r="B96" i="45" s="1"/>
  <c r="B98" i="45" s="1"/>
  <c r="B100" i="45" s="1"/>
  <c r="B102" i="45" l="1"/>
  <c r="B110" i="45" s="1"/>
  <c r="B114" i="45" s="1"/>
  <c r="B118" i="45" s="1"/>
  <c r="B120" i="45" s="1"/>
  <c r="B122" i="45" s="1"/>
  <c r="B124" i="45" s="1"/>
  <c r="B126" i="45" s="1"/>
  <c r="B128" i="45" s="1"/>
  <c r="B130" i="45" s="1"/>
  <c r="B132" i="45" s="1"/>
  <c r="B134" i="45" s="1"/>
  <c r="B136" i="45" s="1"/>
  <c r="B138" i="45" s="1"/>
  <c r="B140" i="45" s="1"/>
  <c r="B142" i="45" s="1"/>
  <c r="B146" i="45" s="1"/>
  <c r="B148" i="45" s="1"/>
  <c r="B150" i="45" s="1"/>
  <c r="B152" i="45" s="1"/>
  <c r="B154" i="45" s="1"/>
  <c r="B156" i="45" s="1"/>
  <c r="B158" i="45" s="1"/>
  <c r="B160" i="45" s="1"/>
  <c r="B162" i="45" s="1"/>
  <c r="B164" i="45" s="1"/>
  <c r="B166" i="45" s="1"/>
  <c r="B168" i="45" s="1"/>
  <c r="B170" i="45" s="1"/>
  <c r="B172" i="45" s="1"/>
  <c r="B174" i="45" s="1"/>
  <c r="B176" i="45" s="1"/>
  <c r="B178" i="45" s="1"/>
  <c r="B180" i="45" s="1"/>
  <c r="B187" i="45" s="1"/>
  <c r="B192" i="45" s="1"/>
  <c r="B194" i="45" s="1"/>
  <c r="B199" i="45" s="1"/>
  <c r="B224" i="45" l="1"/>
  <c r="B226" i="45" s="1"/>
  <c r="B228" i="45" l="1"/>
  <c r="B230" i="45" s="1"/>
  <c r="B232" i="45" l="1"/>
  <c r="B234" i="45" s="1"/>
  <c r="B258" i="45" s="1"/>
  <c r="B260" i="45" s="1"/>
  <c r="B262" i="45" s="1"/>
  <c r="B264" i="45" s="1"/>
  <c r="B266" i="45" s="1"/>
  <c r="B270" i="45" s="1"/>
  <c r="B274" i="45" s="1"/>
  <c r="B278" i="45" s="1"/>
  <c r="B282" i="45" s="1"/>
  <c r="B286" i="45" s="1"/>
  <c r="B290" i="45" s="1"/>
  <c r="B292" i="45" s="1"/>
  <c r="B294" i="45" s="1"/>
  <c r="B296" i="45" s="1"/>
  <c r="B298" i="45" s="1"/>
  <c r="B302" i="45" s="1"/>
  <c r="B304" i="45" s="1"/>
  <c r="B306" i="45" s="1"/>
  <c r="B308" i="45" s="1"/>
  <c r="B310" i="45" s="1"/>
  <c r="B327" i="45" l="1"/>
  <c r="B329" i="45" s="1"/>
  <c r="B331" i="45" l="1"/>
  <c r="B349" i="45" l="1"/>
  <c r="B351" i="45" s="1"/>
  <c r="B353" i="45" s="1"/>
  <c r="B355" i="45" s="1"/>
  <c r="B357" i="45" s="1"/>
  <c r="B359" i="45" s="1"/>
  <c r="B361" i="45" s="1"/>
  <c r="B363" i="45" s="1"/>
  <c r="B365" i="45" s="1"/>
  <c r="B367" i="45" s="1"/>
  <c r="B369" i="45" s="1"/>
  <c r="B371" i="45" s="1"/>
  <c r="B373" i="45" s="1"/>
  <c r="B375" i="45" s="1"/>
  <c r="B377" i="45" s="1"/>
  <c r="B379" i="45" s="1"/>
  <c r="B381" i="45" s="1"/>
  <c r="B383" i="45" s="1"/>
  <c r="B385" i="45" s="1"/>
  <c r="B387" i="45" s="1"/>
  <c r="B389" i="45" s="1"/>
  <c r="B391" i="45" s="1"/>
  <c r="B393" i="45" s="1"/>
  <c r="B395" i="45" s="1"/>
  <c r="B399" i="45" s="1"/>
  <c r="B414" i="45" s="1"/>
  <c r="B416" i="45" s="1"/>
  <c r="B418" i="45" l="1"/>
  <c r="B420" i="45" l="1"/>
  <c r="B430" i="45" l="1"/>
  <c r="B432" i="45" s="1"/>
  <c r="B434" i="45" s="1"/>
  <c r="B436" i="45" s="1"/>
  <c r="B438" i="45" s="1"/>
  <c r="B453" i="45" s="1"/>
  <c r="B455" i="45" s="1"/>
  <c r="B457" i="45" s="1"/>
  <c r="B459" i="45" s="1"/>
  <c r="B461" i="45" s="1"/>
  <c r="B463" i="45" s="1"/>
  <c r="B465" i="45" s="1"/>
  <c r="B467" i="45" s="1"/>
  <c r="B469" i="45" s="1"/>
  <c r="B471" i="45" s="1"/>
  <c r="B473" i="45" s="1"/>
  <c r="B475" i="45" s="1"/>
  <c r="B477" i="45" s="1"/>
  <c r="B479" i="45" s="1"/>
  <c r="B481" i="45" s="1"/>
  <c r="B485" i="45" s="1"/>
  <c r="B495" i="45" s="1"/>
  <c r="B522" i="45" l="1"/>
  <c r="B524" i="45" s="1"/>
  <c r="B3067" i="45"/>
  <c r="B526" i="45" l="1"/>
  <c r="B3069" i="45"/>
  <c r="B3071" i="45" l="1"/>
  <c r="B3073" i="45" l="1"/>
  <c r="B528" i="45" l="1"/>
  <c r="B3075" i="45"/>
  <c r="B530" i="45" l="1"/>
  <c r="B3077" i="45"/>
  <c r="B532" i="45" l="1"/>
  <c r="B3079" i="45"/>
  <c r="B534" i="45" l="1"/>
  <c r="B536" i="45" s="1"/>
  <c r="B3081" i="45"/>
  <c r="B3083" i="45" s="1"/>
  <c r="B3085" i="45" s="1"/>
  <c r="B3087" i="45" s="1"/>
  <c r="B3089" i="45" s="1"/>
  <c r="B3091" i="45" s="1"/>
  <c r="B3093" i="45" s="1"/>
  <c r="B3095" i="45" s="1"/>
  <c r="B3097" i="45" s="1"/>
  <c r="B3099" i="45" s="1"/>
  <c r="B3101" i="45" s="1"/>
  <c r="B3103" i="45" s="1"/>
  <c r="B3105" i="45" s="1"/>
  <c r="B3108" i="45" s="1"/>
  <c r="B3115" i="45" s="1"/>
  <c r="B3118" i="45" s="1"/>
  <c r="B3121" i="45" s="1"/>
  <c r="B3123" i="45" s="1"/>
  <c r="B3126" i="45" s="1"/>
  <c r="B3128" i="45" s="1"/>
  <c r="B3131" i="45" s="1"/>
  <c r="B3139" i="45" s="1"/>
  <c r="B3141" i="45" s="1"/>
  <c r="B3146" i="45" s="1"/>
  <c r="B3148" i="45" s="1"/>
  <c r="B3151" i="45" s="1"/>
  <c r="B3156" i="45" s="1"/>
  <c r="B3160" i="45" s="1"/>
  <c r="B3164" i="45" s="1"/>
  <c r="B3166" i="45" s="1"/>
  <c r="B3173" i="45" s="1"/>
  <c r="B3175" i="45" s="1"/>
  <c r="B3177" i="45" s="1"/>
  <c r="B3180" i="45" s="1"/>
  <c r="B3182" i="45" s="1"/>
  <c r="B3184" i="45" s="1"/>
  <c r="B3186" i="45" s="1"/>
  <c r="B3190" i="45" s="1"/>
  <c r="B3196" i="45" s="1"/>
  <c r="B3198" i="45" s="1"/>
  <c r="B3200" i="45" s="1"/>
  <c r="B3202" i="45" s="1"/>
  <c r="B3206" i="45" s="1"/>
  <c r="B3209" i="45" s="1"/>
  <c r="B3211" i="45" s="1"/>
  <c r="B3213" i="45" s="1"/>
  <c r="B3220" i="45" s="1"/>
  <c r="B3224" i="45" s="1"/>
  <c r="B3226" i="45" s="1"/>
  <c r="B3228" i="45" s="1"/>
  <c r="B3230" i="45" s="1"/>
  <c r="B3232" i="45" s="1"/>
  <c r="B3236" i="45" s="1"/>
  <c r="B3255" i="45" s="1"/>
  <c r="B3263" i="45" s="1"/>
  <c r="B3275" i="45" s="1"/>
  <c r="B3284" i="45" s="1"/>
  <c r="B3298" i="45" s="1"/>
  <c r="B3300" i="45" s="1"/>
  <c r="B3302" i="45" s="1"/>
  <c r="B3304" i="45" s="1"/>
  <c r="B3307" i="45" s="1"/>
  <c r="B3309" i="45" l="1"/>
  <c r="B3329" i="45" s="1"/>
  <c r="B3331" i="45" s="1"/>
  <c r="B3333" i="45" s="1"/>
  <c r="B3335" i="45" s="1"/>
  <c r="B3337" i="45" s="1"/>
  <c r="B3339" i="45" s="1"/>
  <c r="B3341" i="45" s="1"/>
  <c r="B3343" i="45" s="1"/>
  <c r="B3345" i="45" s="1"/>
  <c r="B3347" i="45" s="1"/>
  <c r="B3349" i="45" s="1"/>
  <c r="B3351" i="45" s="1"/>
  <c r="B3353" i="45" s="1"/>
  <c r="B3355" i="45" s="1"/>
  <c r="B3357" i="45" s="1"/>
  <c r="B3359" i="45" s="1"/>
  <c r="B3361" i="45" s="1"/>
  <c r="B3363" i="45" s="1"/>
  <c r="B3365" i="45" s="1"/>
  <c r="B3367" i="45" s="1"/>
  <c r="B3369" i="45" s="1"/>
  <c r="B3371" i="45" s="1"/>
  <c r="B3373" i="45" s="1"/>
  <c r="B3375" i="45" s="1"/>
  <c r="B3377" i="45" s="1"/>
  <c r="B3379" i="45" s="1"/>
  <c r="B3381" i="45" s="1"/>
  <c r="B3383" i="45" s="1"/>
  <c r="B3385" i="45" s="1"/>
  <c r="B3387" i="45" s="1"/>
  <c r="B3389" i="45" s="1"/>
  <c r="B3391" i="45" s="1"/>
  <c r="B3393" i="45" s="1"/>
  <c r="B3395" i="45" s="1"/>
  <c r="B3397" i="45" s="1"/>
  <c r="B3399" i="45" s="1"/>
  <c r="B3401" i="45" s="1"/>
  <c r="B3403" i="45" s="1"/>
  <c r="B3406" i="45" s="1"/>
  <c r="B3408" i="45" s="1"/>
  <c r="B3410" i="45" s="1"/>
  <c r="B3412" i="45" s="1"/>
  <c r="B3414" i="45" s="1"/>
  <c r="B3416" i="45" s="1"/>
  <c r="B3418" i="45" s="1"/>
  <c r="B3420" i="45" s="1"/>
  <c r="B3422" i="45" s="1"/>
  <c r="B3424" i="45" s="1"/>
  <c r="B3426" i="45" s="1"/>
  <c r="B3428" i="45" s="1"/>
  <c r="B3430" i="45" s="1"/>
  <c r="B3432" i="45" s="1"/>
  <c r="B3434" i="45" s="1"/>
  <c r="B3436" i="45" s="1"/>
  <c r="B3438" i="45" s="1"/>
  <c r="B3440" i="45" s="1"/>
  <c r="B3442" i="45" s="1"/>
  <c r="B3444" i="45" s="1"/>
  <c r="B3446" i="45" s="1"/>
  <c r="B3448" i="45" s="1"/>
  <c r="B3450" i="45" s="1"/>
  <c r="B3452" i="45" s="1"/>
  <c r="B3454" i="45" s="1"/>
  <c r="B3456" i="45" s="1"/>
  <c r="B3458" i="45" s="1"/>
  <c r="B3460" i="45" s="1"/>
  <c r="B3462" i="45" s="1"/>
  <c r="B538" i="45" l="1"/>
  <c r="B540" i="45" s="1"/>
  <c r="B542" i="45" s="1"/>
  <c r="B544" i="45" s="1"/>
  <c r="B546" i="45" s="1"/>
  <c r="B581" i="45" l="1"/>
  <c r="B583" i="45" s="1"/>
  <c r="B585" i="45" s="1"/>
  <c r="B587" i="45" s="1"/>
  <c r="B589" i="45" s="1"/>
  <c r="B591" i="45" s="1"/>
  <c r="B593" i="45" s="1"/>
  <c r="B595" i="45" s="1"/>
  <c r="B597" i="45" s="1"/>
  <c r="B599" i="45" s="1"/>
  <c r="B601" i="45" s="1"/>
  <c r="B603" i="45" s="1"/>
  <c r="B605" i="45" s="1"/>
  <c r="B607" i="45" s="1"/>
  <c r="B609" i="45" s="1"/>
  <c r="B611" i="45" s="1"/>
  <c r="B613" i="45" s="1"/>
  <c r="B624" i="45" s="1"/>
  <c r="B626" i="45" s="1"/>
  <c r="B628" i="45" s="1"/>
  <c r="B630" i="45" s="1"/>
  <c r="B632" i="45" s="1"/>
  <c r="B657" i="45" l="1"/>
  <c r="B661" i="45" s="1"/>
  <c r="B663" i="45" s="1"/>
  <c r="B665" i="45" s="1"/>
  <c r="B667" i="45" s="1"/>
  <c r="B669" i="45" s="1"/>
  <c r="B671" i="45" s="1"/>
  <c r="B673" i="45" s="1"/>
  <c r="B675" i="45" s="1"/>
  <c r="B677" i="45" s="1"/>
  <c r="B685" i="45" s="1"/>
  <c r="B687" i="45" s="1"/>
  <c r="B700" i="45" s="1"/>
  <c r="B702" i="45" s="1"/>
  <c r="B704" i="45" s="1"/>
  <c r="B706" i="45" s="1"/>
  <c r="B708" i="45" s="1"/>
  <c r="B719" i="45" s="1"/>
  <c r="B721" i="45" s="1"/>
  <c r="B723" i="45" s="1"/>
  <c r="B725" i="45" s="1"/>
  <c r="B727" i="45" s="1"/>
  <c r="B729" i="45" s="1"/>
  <c r="B748" i="45" s="1"/>
  <c r="B750" i="45" s="1"/>
  <c r="B766" i="45" l="1"/>
  <c r="B770" i="45" s="1"/>
  <c r="B772" i="45" s="1"/>
  <c r="B774" i="45" s="1"/>
  <c r="B776" i="45" s="1"/>
  <c r="B778" i="45" s="1"/>
  <c r="B780" i="45" s="1"/>
  <c r="B782" i="45" s="1"/>
  <c r="B784" i="45" s="1"/>
  <c r="B786" i="45" s="1"/>
  <c r="B788" i="45" s="1"/>
  <c r="B790" i="45" s="1"/>
  <c r="B792" i="45" s="1"/>
  <c r="B794" i="45" s="1"/>
  <c r="B796" i="45" s="1"/>
  <c r="B798" i="45" s="1"/>
  <c r="B814" i="45" l="1"/>
  <c r="B819" i="45" s="1"/>
  <c r="B821" i="45" s="1"/>
  <c r="B823" i="45" s="1"/>
  <c r="B825" i="45" s="1"/>
  <c r="B827" i="45" s="1"/>
  <c r="B829" i="45" s="1"/>
  <c r="B879" i="45" s="1"/>
  <c r="B881" i="45" s="1"/>
  <c r="B883" i="45" s="1"/>
  <c r="B885" i="45" s="1"/>
  <c r="B887" i="45" s="1"/>
  <c r="B889" i="45" s="1"/>
  <c r="B891" i="45" s="1"/>
  <c r="B893" i="45" s="1"/>
  <c r="B895" i="45" s="1"/>
  <c r="B897" i="45" s="1"/>
  <c r="B899" i="45" s="1"/>
  <c r="B901" i="45" s="1"/>
  <c r="B903" i="45" s="1"/>
  <c r="B905" i="45" s="1"/>
  <c r="B907" i="45" s="1"/>
  <c r="B909" i="45" s="1"/>
  <c r="B911" i="45" s="1"/>
  <c r="B913" i="45" s="1"/>
  <c r="B949" i="45" s="1"/>
  <c r="B953" i="45" s="1"/>
  <c r="B957" i="45" s="1"/>
  <c r="B961" i="45" s="1"/>
  <c r="B979" i="45" s="1"/>
  <c r="B985" i="45" s="1"/>
  <c r="B988" i="45" s="1"/>
  <c r="B994" i="45" s="1"/>
  <c r="B1031" i="45" l="1"/>
  <c r="B1035" i="45" s="1"/>
  <c r="B1038" i="45" s="1"/>
  <c r="B1040" i="45" s="1"/>
  <c r="B1043" i="45" s="1"/>
  <c r="B1046" i="45" s="1"/>
  <c r="B1049" i="45" s="1"/>
  <c r="B1052" i="45" s="1"/>
  <c r="B1055" i="45" s="1"/>
  <c r="B1058" i="45" s="1"/>
  <c r="B1061" i="45" s="1"/>
  <c r="B1064" i="45" s="1"/>
  <c r="B1067" i="45" s="1"/>
  <c r="B1070" i="45" s="1"/>
  <c r="B1073" i="45" s="1"/>
  <c r="B1076" i="45" s="1"/>
  <c r="B1079" i="45" s="1"/>
  <c r="B1082" i="45" s="1"/>
  <c r="B1085" i="45" s="1"/>
  <c r="B1088" i="45" s="1"/>
  <c r="B1091" i="45" s="1"/>
  <c r="B1094" i="45" s="1"/>
  <c r="B1097" i="45" s="1"/>
  <c r="B1100" i="45" s="1"/>
  <c r="B1125" i="45" l="1"/>
  <c r="B1127" i="45" s="1"/>
  <c r="B1129" i="45" s="1"/>
  <c r="B1153" i="45" l="1"/>
  <c r="B1166" i="45" s="1"/>
  <c r="B1168" i="45" l="1"/>
  <c r="B1180" i="45" l="1"/>
  <c r="B1182" i="45" s="1"/>
  <c r="B1194" i="45" l="1"/>
  <c r="B1196" i="45" s="1"/>
  <c r="B1198" i="45" s="1"/>
  <c r="B1200" i="45" s="1"/>
  <c r="B1202" i="45" s="1"/>
  <c r="B1204" i="45" s="1"/>
  <c r="B1206" i="45" s="1"/>
  <c r="B1208" i="45" s="1"/>
  <c r="B1210" i="45" s="1"/>
  <c r="B1236" i="45" l="1"/>
  <c r="B1238" i="45" s="1"/>
  <c r="B1240" i="45" s="1"/>
  <c r="B1242" i="45" s="1"/>
  <c r="B1266" i="45" s="1"/>
  <c r="B1268" i="45" s="1"/>
  <c r="B1270" i="45" s="1"/>
  <c r="B1272" i="45" s="1"/>
  <c r="B1274" i="45" s="1"/>
  <c r="B1276" i="45" s="1"/>
  <c r="B1278" i="45" s="1"/>
  <c r="B1280" i="45" s="1"/>
  <c r="B1302" i="45" s="1"/>
  <c r="B1304" i="45" s="1"/>
  <c r="B1319" i="45" s="1"/>
  <c r="B1334" i="45" l="1"/>
  <c r="B1336" i="45" s="1"/>
  <c r="B1338" i="45" s="1"/>
  <c r="B1340" i="45" l="1"/>
  <c r="B1342" i="45" s="1"/>
  <c r="B1344" i="45" l="1"/>
  <c r="B1355" i="45" s="1"/>
  <c r="B1357" i="45" s="1"/>
</calcChain>
</file>

<file path=xl/sharedStrings.xml><?xml version="1.0" encoding="utf-8"?>
<sst xmlns="http://schemas.openxmlformats.org/spreadsheetml/2006/main" count="4269" uniqueCount="2016">
  <si>
    <r>
      <t xml:space="preserve">Preboj:
</t>
    </r>
    <r>
      <rPr>
        <sz val="10"/>
        <rFont val="Times New Roman CE"/>
        <family val="1"/>
        <charset val="238"/>
      </rPr>
      <t>Zaščitna cev pri  preboju  skozi zid, zaščitena pred korozijo in zatesnjena s   trajno   elastičnim   materialom, izdelana po priloženi skici.</t>
    </r>
  </si>
  <si>
    <t>DN 40</t>
  </si>
  <si>
    <t>DN 65</t>
  </si>
  <si>
    <r>
      <t xml:space="preserve">Zaščitna cev:
</t>
    </r>
    <r>
      <rPr>
        <sz val="10"/>
        <rFont val="Times New Roman CE"/>
        <family val="1"/>
        <charset val="238"/>
      </rPr>
      <t>Zaščitna cev  pri  omarici  za glavno plinsko požarno  pipo, zaščitena pred korozijo  in   zatesnjena   s  trajno elastičnim  materialom,  izdelana  po priloženi skici.</t>
    </r>
  </si>
  <si>
    <r>
      <t xml:space="preserve">Zaščita vidnih cevi:
</t>
    </r>
    <r>
      <rPr>
        <sz val="10"/>
        <rFont val="Times New Roman CE"/>
        <family val="1"/>
        <charset val="238"/>
      </rPr>
      <t>Zaščita  vidnih cevi s  pleskanjem po predhodnem  čiščenju  in  pleskanju s temeljno barvo.</t>
    </r>
  </si>
  <si>
    <r>
      <t xml:space="preserve">Izolacija podometnih cevi:
</t>
    </r>
    <r>
      <rPr>
        <sz val="10"/>
        <rFont val="Times New Roman CE"/>
        <family val="1"/>
        <charset val="238"/>
      </rPr>
      <t>Izolacija     podometnih    cevi    z izolacijskim in  zaščitnim  trakom po predhodnem   čiščenju  do  kovinskega sijaja in premazu s prajmerjem.</t>
    </r>
  </si>
  <si>
    <t>Barva, tip, velikost in način polaganja po izboru projektanta.</t>
  </si>
  <si>
    <t>Izvajalec keramičarskih del mora dati na vpogled vzorce keramičnih ploščic, bordur in zaključnih profilov predvidenih za polaganje.</t>
  </si>
  <si>
    <t>Oblaganje se lahko prične po pisni potrditvi vzorcev s strani projektanta.</t>
  </si>
  <si>
    <t>izdelavo in izrez odprtin za vgradnjo instalacijskih in drugih elementov in tesnenje</t>
  </si>
  <si>
    <t xml:space="preserve">DN 50          </t>
  </si>
  <si>
    <r>
      <t xml:space="preserve">Omarica - D:
</t>
    </r>
    <r>
      <rPr>
        <sz val="10"/>
        <rFont val="Times New Roman CE"/>
        <family val="1"/>
        <charset val="238"/>
      </rPr>
      <t>Omarica za požarno pipo,  izdelana iz nerjaveče pločevine po delavniški risbi proizvajalca, prirejena za pritrditev na zid s pocinkano zaščitno cevjo in z napisom: GLAVNA PLINSKA POŽARNA PIPA.</t>
    </r>
  </si>
  <si>
    <t xml:space="preserve">250x300x200 mm  </t>
  </si>
  <si>
    <t xml:space="preserve">350x400x250 mm  </t>
  </si>
  <si>
    <r>
      <t xml:space="preserve">Omarica - E:
</t>
    </r>
    <r>
      <rPr>
        <sz val="10"/>
        <rFont val="Times New Roman CE"/>
        <family val="1"/>
        <charset val="238"/>
      </rPr>
      <t>Omarica za požarno pipo,  izdelana iz nerjaveče pločevine po delavniški risbi proizvajalca, prirejena za pritrditev na zid  in z napisom: 
GLAVNA PLINSKA POŽARNA PIPA.</t>
    </r>
  </si>
  <si>
    <t xml:space="preserve">                       SIT</t>
  </si>
  <si>
    <t>Čiščenje izdelkov pred in po opravljenem delu in zaščita do predaje naročniku.</t>
  </si>
  <si>
    <t>Nanaša se na podlago pripravljeno po navodilu proizvajalca barve.</t>
  </si>
  <si>
    <t>Ton barve za vsa slikopleskarska dela je po izbiri projektanta.</t>
  </si>
  <si>
    <t xml:space="preserve">Izvajalec slikarskih del mora strogo paziti na to, da s svojim delom ne poškoduje ali onesnaži izdelkov drugih izvajalcev, po potrebi mora le-te ustrezno zaščititi. Izlivanje barv, beleža in drugega slikarskega materiala v vodovodne ali straniščne školjke ni dovoljeno, za škodo odgovarja izvajalec slikarskih del, prav tako odgovarja za škodo, ki bi nastala zaradi nepazljivosti ali malomarnega dela. </t>
  </si>
  <si>
    <t>vsa potrebna čiščenja podlog</t>
  </si>
  <si>
    <t>vsa potrebna izravnava in priprava sten in stropov za slikanje</t>
  </si>
  <si>
    <t>Poleg osnovnega je sestavni del izvedbe tlakov tudi:</t>
  </si>
  <si>
    <t>Gotova površina cementnega estriha mora biti ravna v skladu z dopustnimi ravninskimi odstopanji po DIN 18202.</t>
  </si>
  <si>
    <t xml:space="preserve">Cementni estrih kot zaključni sloj podloge za tlake ne sme imeti razpok, poroznih mest, površina mora biti gladka oz. izdelana v skadu z zahtevami finalnega poda. Pri izdelavi je paziti na predpisane debeline posameznih plasti in višino tlaka v posameznem prostoru. </t>
  </si>
  <si>
    <r>
      <t xml:space="preserve">Obojka
</t>
    </r>
    <r>
      <rPr>
        <sz val="10"/>
        <rFont val="Times New Roman CE"/>
        <family val="1"/>
        <charset val="238"/>
      </rPr>
      <t>Elektrovarilna obojka  iz  trdega PE, skupaj z varjenjem.</t>
    </r>
  </si>
  <si>
    <r>
      <t xml:space="preserve">Sedlo
</t>
    </r>
    <r>
      <rPr>
        <sz val="10"/>
        <rFont val="Times New Roman CE"/>
        <family val="1"/>
        <charset val="238"/>
      </rPr>
      <t>Elektrovarilno  sedlo   z  obojko  iz trdega PE, skupaj z varjenjem.</t>
    </r>
  </si>
  <si>
    <t xml:space="preserve">PE 110/63    </t>
  </si>
  <si>
    <t xml:space="preserve">PE 160/63    </t>
  </si>
  <si>
    <t xml:space="preserve">PE 225/63    </t>
  </si>
  <si>
    <r>
      <t xml:space="preserve">Navrtalno   sedlo
</t>
    </r>
    <r>
      <rPr>
        <sz val="10"/>
        <rFont val="Times New Roman CE"/>
        <family val="1"/>
        <charset val="238"/>
      </rPr>
      <t>Elektrovarilno  navrtalno   sedlo  iz trdega PE, skupaj z varjenjem.</t>
    </r>
  </si>
  <si>
    <t xml:space="preserve">PE 110/32    </t>
  </si>
  <si>
    <t xml:space="preserve">PE 160/32    </t>
  </si>
  <si>
    <t>HIŠNI PRIKLJUČKI - STROJNA DELA  (N)</t>
  </si>
  <si>
    <t>Z. ŠT.</t>
  </si>
  <si>
    <t>VRSTA DELA</t>
  </si>
  <si>
    <t>KOS</t>
  </si>
  <si>
    <r>
      <t>CENA/ENOTO</t>
    </r>
    <r>
      <rPr>
        <b/>
        <sz val="12"/>
        <color indexed="8"/>
        <rFont val="Times New Roman CE"/>
        <family val="1"/>
        <charset val="238"/>
      </rPr>
      <t xml:space="preserve"> SIT/ENOTO</t>
    </r>
  </si>
  <si>
    <t>CENA SIT</t>
  </si>
  <si>
    <r>
      <t xml:space="preserve">Cev iz PE - SDR 11
</t>
    </r>
    <r>
      <rPr>
        <sz val="10"/>
        <rFont val="Times New Roman CE"/>
        <family val="1"/>
        <charset val="238"/>
      </rPr>
      <t xml:space="preserve">Cev iz PE, po DIN8074 in ISO/DIS 4437, SDR 11 (serija 5) skupaj z dodatkom  za razrez.
</t>
    </r>
  </si>
  <si>
    <t xml:space="preserve">PE 32x3,0    </t>
  </si>
  <si>
    <t xml:space="preserve">PE 63x5,8    </t>
  </si>
  <si>
    <t>vse kotne letvice v robovih in dodatne trikotne letvice na stikih različnih betonaž</t>
  </si>
  <si>
    <t>letvice 3x3 cm na vseh konzolnih ploščah za izvedbo odkapa</t>
  </si>
  <si>
    <t xml:space="preserve">PVC 50 / PE 32    </t>
  </si>
  <si>
    <t xml:space="preserve">PVC 100 / PE 32    </t>
  </si>
  <si>
    <t xml:space="preserve">PVC 100 / PE 63    </t>
  </si>
  <si>
    <r>
      <t xml:space="preserve">Ogrlica
</t>
    </r>
    <r>
      <rPr>
        <sz val="10"/>
        <rFont val="Times New Roman CE"/>
        <family val="1"/>
        <charset val="238"/>
      </rPr>
      <t>Cevna ogrlica iz trdega PE za izvedbo odcepa na  PVC plinovodu z vgradbilno garnituro.</t>
    </r>
  </si>
  <si>
    <r>
      <t xml:space="preserve">Krogelna pipa PE - vgradna
</t>
    </r>
    <r>
      <rPr>
        <sz val="10"/>
        <rFont val="Times New Roman CE"/>
        <family val="1"/>
        <charset val="238"/>
      </rPr>
      <t>Krogelna pipa iz trdega  PE tlačne stopnje NP 4, z vgradbilno   garnituro  in  prilagoditvijo dolžine   vgradbilne   garniture   na terenu, skupaj z varjenjem.</t>
    </r>
  </si>
  <si>
    <t>Glede na zahteve protipožarne zaščite, so vrata oz. stene izvedena v zahtevani ognjeodpornosti. Izdelana morajo biti iz negorljivega materiala in opremljena z vsem potrebnim okovjem za požarna vrata, po veljanih tehničnih predpisih.</t>
  </si>
  <si>
    <t>Po izvršenem delu mora izvajalec keramičarskih del odstraniti ves preostali material in odpadke ter očistiti prostore, ki so bili zaradi njegovih del onesnaženi.</t>
  </si>
  <si>
    <t>obrobe in zaključke, razen če so zajeti v posebni postavki</t>
  </si>
  <si>
    <t>izdelavo vseh potrebnih zaključkov</t>
  </si>
  <si>
    <t>Izbrani proizvajalec vrat mora ustreznost vrat glede požarne varnosti in zvočne izolativnosti dokazati z atestom. Izvajalec vgradnje mora zagotoviti strokovno vgradnjo, tako da bodo vgrajena vrata dosegala predpisane zahteve.</t>
  </si>
  <si>
    <t>Poz.</t>
  </si>
  <si>
    <t>Opis postavke</t>
  </si>
  <si>
    <t>Enota</t>
  </si>
  <si>
    <t>Vgradijo se samo proizvodi, katere je predhodno s podpisom potrdil projektant.</t>
  </si>
  <si>
    <t xml:space="preserve">Dno izkopov mora biti izvedeno ravno s točnostjo ±3 cm na dolžini letve 3,00 m. </t>
  </si>
  <si>
    <t>Za nasipavanje mora biti uporabljen izbran čisti gramozni material.</t>
  </si>
  <si>
    <t>Zasipavanje je izvajati v slojih, z utrjevanjem vsakega sloja posebej tako, da je posedanje materiala zmanjšano na minimum.</t>
  </si>
  <si>
    <t>Modul utrjevanja nasipa je odvisen od predvidenih površinskih obremenitev.</t>
  </si>
  <si>
    <t>Nasip mora imeti tudi funkcijo drenažnega sloja, da se prepreči zbiranje vode v področju ukopanih zidov in temeljev.</t>
  </si>
  <si>
    <t>Obračun po m položenih cevi, fazonske komade se ne obračunava posebej. V ceni zajeta dobava, prevoz, prenos, preizkusi, vgradnja, certifikati, izvedba, ves potrebni material, cevi, fazonski komadi, bet. podloga, obbetoniranje in opažanje. Pri polaganju cevi v objektu pod talno ploščo je potrebna dodatna ojačitev z armaturnim železom po navodilih statika.</t>
  </si>
  <si>
    <t xml:space="preserve">Lokacijo deponije za nasipni material je določiti z načrtom "Organizacija gradbišča". </t>
  </si>
  <si>
    <t xml:space="preserve">Ves odvečni material je transportirati izven gradbišča na trajno deponijo. </t>
  </si>
  <si>
    <t xml:space="preserve">Vsa dela morajo biti izvedena pravilno in po pravilih stroke.  </t>
  </si>
  <si>
    <t>čiščenje gradbišča, objekta in konstrukcijskih elemntov zaradi betoniranja</t>
  </si>
  <si>
    <t>Hidroizolacije - bitumenski izdelki morajo ustrezati zahtevam SIST EN 13707 in 13969.</t>
  </si>
  <si>
    <t>Opaži morajo biti izdelani točno po projektirani obliki in merah oz. kotah betonske konstrukcije z vsemi potrebnimi podporami, oporami, horizontalno in vertikalno povezavo, tako, da so stabilni in sposobni za prevzem obtežbe betona in tehnologijo dela. Notranje površine opažev morajo biti ravne. Opaži morajo biti izdelani tako, da se razopaženje opravi lahko, brez pretresov in poškodovanja betonske konstrukcije.</t>
  </si>
  <si>
    <t>Istočasno z izdelavo opažev se polagajo v opaže tudi razvodi in doze za elektroinstalacije.</t>
  </si>
  <si>
    <t>vse delo v delavnici in na objektu z vsemi dajatvami</t>
  </si>
  <si>
    <t xml:space="preserve">Vse elemente okovja mora pred vgradnjo pregledati in potrditi projektant. Vgrajevanje mora bit usklajeno s tehnološkim postopkom gradnje objekta. </t>
  </si>
  <si>
    <t>Izdelava tehnoloških risb za proizvodnjo, z detajli, ki jih je potrebno izvesti za končanje posameznih del, tudi če niso podrobno navedeni in opisani v popisu in načrtih, so pa nujna za pravilno funkcioniranje posameznih sistemov in elemnotv. Potrditi jih mora odgovorni projektant statike in arhitekture.</t>
  </si>
  <si>
    <t xml:space="preserve">POPIS MATERIALA IN DEL S PREDRAČUNOM </t>
  </si>
  <si>
    <r>
      <t xml:space="preserve">Krogelna     pipa - jeklo:
</t>
    </r>
    <r>
      <rPr>
        <sz val="10"/>
        <rFont val="Times New Roman CE"/>
        <family val="1"/>
        <charset val="238"/>
      </rPr>
      <t>Krogelna     pipa     z     navojnima priključkoma,  tlačne  stopnje NP 4, standardne  dolžine,   atestirana  za zemeljski    plin,    z    ročko   za posluževanje,  skupaj z izolirnim kosom in tesnilnim materialom.</t>
    </r>
  </si>
  <si>
    <t xml:space="preserve">DN 25          </t>
  </si>
  <si>
    <r>
      <t xml:space="preserve">Izpihovalna  cev v omarici
</t>
    </r>
    <r>
      <rPr>
        <sz val="10"/>
        <rFont val="Times New Roman CE"/>
        <family val="1"/>
        <charset val="238"/>
      </rPr>
      <t>Izpihovalna  cev, izdelana iz jeklene cevi 21,3x2,65  zaprto z navojnim čepom DN 15, skupaj z varilnim, tesnilnim in vijačnim materialom.</t>
    </r>
  </si>
  <si>
    <t xml:space="preserve">(izdelano po priloženi skici).
</t>
  </si>
  <si>
    <r>
      <t xml:space="preserve">Cestna  kapa:
</t>
    </r>
    <r>
      <rPr>
        <sz val="10"/>
        <rFont val="Times New Roman CE"/>
        <family val="1"/>
        <charset val="238"/>
      </rPr>
      <t>Litoželezna   zaščitna  cestna  kapa, material  SL  18,  z  napisom plin na pokrovu, zaščitena z bitumnom.</t>
    </r>
  </si>
  <si>
    <t xml:space="preserve">DN 190        </t>
  </si>
  <si>
    <r>
      <t xml:space="preserve">Prirobnica:
</t>
    </r>
    <r>
      <rPr>
        <sz val="10"/>
        <rFont val="Times New Roman CE"/>
        <family val="1"/>
        <charset val="238"/>
      </rPr>
      <t>Jeklena prirobnica z  grlom, izdelana po  JUS  M.B6.163,  NP  16,  material Č.0361,  skupaj z varilnim, tesnilnim in vijačnim materialom.</t>
    </r>
  </si>
  <si>
    <t xml:space="preserve">50/60,3        </t>
  </si>
  <si>
    <t xml:space="preserve">80/88,9        </t>
  </si>
  <si>
    <t xml:space="preserve">100/114,3     </t>
  </si>
  <si>
    <t xml:space="preserve">Nasip mora imeti tudi funkcijo drenažnega sloja, da se prepreči zbiranje vode v področju vkopanih zidov in temeljev. </t>
  </si>
  <si>
    <r>
      <t xml:space="preserve">Cevna kapa
</t>
    </r>
    <r>
      <rPr>
        <sz val="10"/>
        <rFont val="Times New Roman CE"/>
        <family val="1"/>
        <charset val="238"/>
      </rPr>
      <t>Cevna kapa iz trdega PE.</t>
    </r>
  </si>
  <si>
    <t xml:space="preserve">PE 32           </t>
  </si>
  <si>
    <t xml:space="preserve">PE 63           </t>
  </si>
  <si>
    <r>
      <t xml:space="preserve">Reducirni kos
</t>
    </r>
    <r>
      <rPr>
        <sz val="10"/>
        <rFont val="Times New Roman CE"/>
        <family val="1"/>
        <charset val="238"/>
      </rPr>
      <t>Reducirni kos iz trdega PE.</t>
    </r>
  </si>
  <si>
    <t xml:space="preserve">PE 63/32      </t>
  </si>
  <si>
    <r>
      <t xml:space="preserve">Prehodni kos
</t>
    </r>
    <r>
      <rPr>
        <sz val="10"/>
        <rFont val="Times New Roman CE"/>
        <family val="1"/>
        <charset val="238"/>
      </rPr>
      <t>Prehodni kos PE/jeklo.</t>
    </r>
  </si>
  <si>
    <t>PE 32/DN 25</t>
  </si>
  <si>
    <t>PE 63/DN 50</t>
  </si>
  <si>
    <r>
      <t xml:space="preserve">Jekleni  izolirni  kos
</t>
    </r>
    <r>
      <rPr>
        <sz val="10"/>
        <rFont val="Times New Roman CE"/>
        <family val="1"/>
        <charset val="238"/>
      </rPr>
      <t>Jekleni  izolirni  kos  po  DIN 3389, z navojnima priključkoma, material  Č.1212,  skupaj  s tesnilnim materialom.</t>
    </r>
  </si>
  <si>
    <t>DN 25</t>
  </si>
  <si>
    <r>
      <t xml:space="preserve">Uvodnica - D2:
</t>
    </r>
    <r>
      <rPr>
        <sz val="10"/>
        <rFont val="Times New Roman CE"/>
        <family val="1"/>
        <charset val="238"/>
      </rPr>
      <t>Sklop  sestavljen  iz prehodnega kosa PE/jeklo,      jeklene      brezšivne srednjetežke   črne   cevi   po   JUS C.B5.225,  material  Č.1212, zaščitne cevi, krogelne pipe s čepom in iz  omarice za požarno pipo,  izdelane iz</t>
    </r>
  </si>
  <si>
    <t>Zajet je najem, morebitna nabava, dostava in odvoz, kompletna montaža, demontaža opažev in odrov s podpiranjem in priprava površine betona do stopnje, ki je pogoj za normalno izvedbo predvidene finalizacije v posameznem prostoru (odstranitev pvc distančnikov in sidernih ploščic, popolna zapolnitev lukenj distančnikov, brušenje vseh nastalih robov zaradi slabega stikovanja opažev, vse morebitne potrebne izravnave zaradi neprecizno postavljenih oziroma učvrščenih opažev).</t>
  </si>
  <si>
    <t>Na željo investitorja in projektanta mora izvajalec del dati na vpogled vzorce in po izbranih vzorcih naročiti material in izvesti slikopleskarska dela. Barva se mora dobro sprijemati s podlago površina izvedenega premaza mora biti enakomerne strukture.</t>
  </si>
  <si>
    <r>
      <t xml:space="preserve">Zaključno čiščenje v objektu pred tehničnim pregledom </t>
    </r>
    <r>
      <rPr>
        <sz val="9"/>
        <rFont val="Arial CE"/>
        <family val="2"/>
        <charset val="238"/>
      </rPr>
      <t>vseh vrst tlakov, stenskih oblog, okenskih in vratnih okvirjev s pranjem stekla vseh velikosti ter odvozom smeti. Upoštevana je 1x tlorisna površina vseh prostorov.</t>
    </r>
  </si>
  <si>
    <t>ur</t>
  </si>
  <si>
    <t>vse potrebne zakoličbe tras z nivelirjem</t>
  </si>
  <si>
    <t>vse dilatacije - stiki s stenami in konstrukcijskimi elementi za preprečitev zvočnih mostov, konstruktivne dilatacije, prehodi instalacij</t>
  </si>
  <si>
    <t>čiščenje prostorov, izdelkov in delovnih priprav med delom in po končanem delu</t>
  </si>
  <si>
    <t>Pri izvedbi plavajočih estrihov je potrebno ob stenah položiti sloj mehkega izloacijskega materiala debeline min. 0,5 cm, višine minimalno kot je debelina estriha, kot dilatacijski sloj med estrihom in steno, s čimer se prepreči prenos udarnega zvoka.</t>
  </si>
  <si>
    <t>Toplotne in zvočne izolacije morajo biti izvedene tako, da na preklopih in v stiku z drugimi konstrukcijami ni toplotnih in zvočnih mostov.</t>
  </si>
  <si>
    <t>Priključne fuge pri betonskih stenah se zatesnijo z elasto-plastičnimi tesnilnimi masami, ki ustrezajo DIN 52452. Po navodilih proizvajalca mora biti poskrbljeno za ustrezno oprijemljivost mase na podlago (s pomočjo prednamazov). Širina fuge je odvisna od razteznosti izbrane fugirne mase (acryl, silikon…) in od gibanja konstrukcijskega spoja.</t>
  </si>
  <si>
    <t>Izvajalec je dolžan pri ponudbi upoštevati vse povezane stroške, ki so potrebni za tehnično pravilno izvedbo del, ki jih ponuja v izvedbo (kot npr. razni pritrdilni material, vezni in tesnilni material, stikovanje, sidra, nosilne profile, podkonstrukcije in podobno).</t>
  </si>
  <si>
    <t>vse potrebne gradbene profile</t>
  </si>
  <si>
    <t>Površina gotovega cem. estriha mora biti gladka ali hrapava, odvisno od predvidene vrste talne obloge.</t>
  </si>
  <si>
    <t>Izdelana podlaga mora biti trdna, ravna in horizontalna, mokri prostori morajo imeti naklon proti sifonu.</t>
  </si>
  <si>
    <t>Vse slikane površine morajo biti enakomerno pobarvane, brez temnih ali svetlih lis, madežev in podobnih pomanjkljivosti.</t>
  </si>
  <si>
    <t>Lepilo mora biti take kvalitete, da se z njimi doseže čvrsta in trajna veza. Ne sme škodljivo vplivati na      podlogo, na pod in na zdravje osebja, ki z njim dela. Proizvajalec lepila mora skupaj z lepilom dati        deklaracijo, v kateri mora biti navedeno da je lepilo primerno in preizkušeno za to vrsto dela. Pri delu z lepili na osnovi organskih topil je strogo upoštevati navidila za uporabo, zaradi predpisanih zaščitnih mer pred požarom.</t>
  </si>
  <si>
    <t>Podloga na katero se pod polaga ne sme vsebovati več vlage kot je predpisana za posamezno vrsto poda.</t>
  </si>
  <si>
    <r>
      <t xml:space="preserve">Cevi iz jekla:
</t>
    </r>
    <r>
      <rPr>
        <sz val="10"/>
        <rFont val="Times New Roman CE"/>
        <family val="1"/>
        <charset val="238"/>
      </rPr>
      <t>Jeklena  brezšivna  srednjetežka črna cev po JUS C.B5.225, material Č.1212, skupaj z loki, varilnim, tesnilnim in pritrdilnim materialom in dodatkom za razrez.</t>
    </r>
  </si>
  <si>
    <t>DN 25 (33,7x3,25)</t>
  </si>
  <si>
    <t>DN 50 (60,3x3,65)</t>
  </si>
  <si>
    <r>
      <t xml:space="preserve">Uvodnice:
</t>
    </r>
    <r>
      <rPr>
        <sz val="10"/>
        <rFont val="Times New Roman CE"/>
        <family val="1"/>
        <charset val="238"/>
      </rPr>
      <t>Sklop  sestavljen  iz prehodnega kosa PE/jeklo,      jeklene      brezšivne srednjetežke   črne   cevi   po   JUS C.B5.225,  material  Č.1212,  zaščitne</t>
    </r>
  </si>
  <si>
    <t>Pri izvedbi se je treba držati načrtov in navodil oziroma tolmačenj projektanta. V primeru nejasnosti mora izvajalec del oz. ponudnik že v času izdelave ponudbe iskati ustrezna tolmačenja glavnega projektanta. V primeru, da izvajalec opazi v načrtu oz. detajlu napako, mora nanjo opozoriti, delo pa izvesti strokovno pravilno.</t>
  </si>
  <si>
    <t>Pri vseh pozicijah upoštevati tudi:</t>
  </si>
  <si>
    <t>nerjaveče pločevine po delavniški risbi proizvajalca, prirejene za pritrditev na zid dimenzije 250x300x200 mm  z napisom: GLAVNA PLINSKA POŽARNA PIPA. V ceni  sklopa  je zajeta vgradnja.</t>
  </si>
  <si>
    <t>DN 25    (izvedba D)</t>
  </si>
  <si>
    <r>
      <t>Lok 45</t>
    </r>
    <r>
      <rPr>
        <b/>
        <vertAlign val="superscript"/>
        <sz val="10"/>
        <rFont val="Times New Roman CE"/>
        <family val="1"/>
        <charset val="238"/>
      </rPr>
      <t xml:space="preserve">0
</t>
    </r>
    <r>
      <rPr>
        <sz val="10"/>
        <rFont val="Times New Roman CE"/>
        <family val="1"/>
        <charset val="238"/>
      </rPr>
      <t>Lok iz trdega PE, 45</t>
    </r>
    <r>
      <rPr>
        <vertAlign val="superscript"/>
        <sz val="10"/>
        <rFont val="Times New Roman CE"/>
        <family val="1"/>
        <charset val="238"/>
      </rPr>
      <t>0</t>
    </r>
    <r>
      <rPr>
        <sz val="10"/>
        <rFont val="Times New Roman CE"/>
        <family val="1"/>
        <charset val="238"/>
      </rPr>
      <t>.</t>
    </r>
  </si>
  <si>
    <t>PE 32</t>
  </si>
  <si>
    <t>PE 63</t>
  </si>
  <si>
    <r>
      <t>Lok  90</t>
    </r>
    <r>
      <rPr>
        <b/>
        <vertAlign val="superscript"/>
        <sz val="10"/>
        <rFont val="Times New Roman CE"/>
        <family val="1"/>
        <charset val="238"/>
      </rPr>
      <t xml:space="preserve">0
</t>
    </r>
    <r>
      <rPr>
        <sz val="10"/>
        <rFont val="Times New Roman CE"/>
        <family val="1"/>
        <charset val="238"/>
      </rPr>
      <t>Lok iz trdega PE, 90</t>
    </r>
    <r>
      <rPr>
        <vertAlign val="superscript"/>
        <sz val="10"/>
        <rFont val="Times New Roman CE"/>
        <family val="1"/>
        <charset val="238"/>
      </rPr>
      <t>0</t>
    </r>
    <r>
      <rPr>
        <sz val="10"/>
        <rFont val="Times New Roman CE"/>
        <family val="1"/>
        <charset val="238"/>
      </rPr>
      <t>.</t>
    </r>
  </si>
  <si>
    <t xml:space="preserve"> </t>
  </si>
  <si>
    <r>
      <t xml:space="preserve">T-kos
</t>
    </r>
    <r>
      <rPr>
        <sz val="10"/>
        <rFont val="Times New Roman CE"/>
        <family val="1"/>
        <charset val="238"/>
      </rPr>
      <t>Odcepni T-kos iz trdega PE.</t>
    </r>
  </si>
  <si>
    <t xml:space="preserve">PE 32/32      </t>
  </si>
  <si>
    <t xml:space="preserve">PE 63/63      </t>
  </si>
  <si>
    <r>
      <t xml:space="preserve">Pozicijska tablica:
</t>
    </r>
    <r>
      <rPr>
        <sz val="10"/>
        <rFont val="Times New Roman CE"/>
        <family val="1"/>
        <charset val="238"/>
      </rPr>
      <t>Pozicijska tablica za  oznako armatur hišnega  priključka,  skupaj  s  pritrdilnim materialom in izmero.</t>
    </r>
  </si>
  <si>
    <r>
      <t xml:space="preserve">Tlačni  preizkus
</t>
    </r>
    <r>
      <rPr>
        <sz val="10"/>
        <rFont val="Times New Roman CE"/>
        <family val="1"/>
        <charset val="238"/>
      </rPr>
      <t>Tlačni  preizkus  hišnih  priključkov izvedenih  po  navodilih iz projekta, izdaja atesta.</t>
    </r>
  </si>
  <si>
    <r>
      <t xml:space="preserve">Pomožna  gradbena  dela:
</t>
    </r>
    <r>
      <rPr>
        <sz val="10"/>
        <rFont val="Times New Roman CE"/>
        <family val="1"/>
        <charset val="238"/>
      </rPr>
      <t>Pomožna  gradbena  dela, zarisovanje, vrtanje zidov,  beljenje zidov, vzpostavitev v prvotno stanje.</t>
    </r>
  </si>
  <si>
    <t>ocena</t>
  </si>
  <si>
    <r>
      <t xml:space="preserve">Nepredvidena  dela:
</t>
    </r>
    <r>
      <rPr>
        <sz val="10"/>
        <rFont val="Times New Roman CE"/>
        <family val="1"/>
        <charset val="238"/>
      </rPr>
      <t>Nepredvidena dela, stroški nadzora, splošni, manipulativni, transportni in zavarovalni stroški.</t>
    </r>
  </si>
  <si>
    <t>SKUPAJ</t>
  </si>
  <si>
    <t>Vsi elementi za pritrjevanje morajo biti kovinski nerjaveči, ter ustrezne velikosti in nosilnosti.</t>
  </si>
  <si>
    <t>Tehnološke risbe za proizvodnjo mora izvajalec del izdelati skladno s projektno dokumentacijo z detajli, katero mora pregledati in s podpisom potrditi projektant.</t>
  </si>
  <si>
    <t xml:space="preserve">Pri vseh postavkah upoštevati tudi: fino vpasovanje vratnih kril; vsa tesnila in PVC čepe; Izdelava, odpiranje glej shemo oken in vrat; ves pritrdilni in vezni material; vsa pripravljalna in zaključna dela vključno z zidarsko pomočjo.  </t>
  </si>
  <si>
    <t>Pri postavkah, kjer je določen odvoz odpadnega materiala oziroma ruševin (gradbeni odpadki) na trajno deponijo pomeni, da za odvoz poskrbi izvajalec.</t>
  </si>
  <si>
    <t>DDV</t>
  </si>
  <si>
    <t>I.</t>
  </si>
  <si>
    <t>II.</t>
  </si>
  <si>
    <t>Opombe:</t>
  </si>
  <si>
    <t>Cene na enoto in vrednosti so v EUR brez DDV!</t>
  </si>
  <si>
    <t>GRADBENA DELA</t>
  </si>
  <si>
    <t>*</t>
  </si>
  <si>
    <t>plačilo dajatev za trajno deponijo</t>
  </si>
  <si>
    <t>Vsa dela morajo biti izvedena pravilno in po pravilih stroke oz. po določilih veljavnih tehničnih predpisov, normativov ter skladno z obveznimi standardi (SIST EN 206, SIST 1026, SIST EN 13670, SIST EN 10080, tolerance ravnine betonov po DIN 18202).</t>
  </si>
  <si>
    <t>Material za ta dela mora po kvaliteti ustrezati določilom veljavnih normativov in standardov.</t>
  </si>
  <si>
    <r>
      <t xml:space="preserve">Podpore:
</t>
    </r>
    <r>
      <rPr>
        <sz val="10"/>
        <rFont val="Times New Roman CE"/>
        <family val="1"/>
        <charset val="238"/>
      </rPr>
      <t>Cevne podpore,  izdelane iz jeklenih profilov in  cevnih  objemk, skupaj z montažo   v  zid   ali  varjenjem  na nosilno konstrukcijo in  opleskane po predhodnem  čiščenju  in  pleskanju s temeljno barvo.</t>
    </r>
  </si>
  <si>
    <t>nosilni pocinkani profili (horizontalni in vertikalni) ter dodatne ojačitve pri odprtinah za vratne podboje, sanitarne, kuhinjske elemente, konvektorje in spuščene stropove</t>
  </si>
  <si>
    <t>kpl</t>
  </si>
  <si>
    <t>Obračun izvršenih količin predstavlja netto zasipne količine v utrjenem stanju.</t>
  </si>
  <si>
    <t>Ščitenje že vgrajenih elementov in konstrukcij, ki se ne ometavajo.</t>
  </si>
  <si>
    <t>V ceni vseh postavk je zajeti vsa dela, ves osnovni in pritrdilni material, vse prenose, finalno obdelavo po opisih v postavkah, vse za gotove vgrajene elemente. Prav tako vse obrobe in zaključke, razen če so zajeti v posebni postavki. Izvajalec del je dolžan v ceni upoštevati vse delovne odre in mehanizacijo za potrebe montaže. Pripravo delavniške dokumentacije za vgradnjo vseh elementov. Pripravo detajlov s tehničnim opisom. Umestitev detajlov v obstoječe arhitekturne podloge.</t>
  </si>
  <si>
    <t>Pri izvedbi je potrebno upoštevati tudi navodila, pogoje in podatke proizvajalca krovnega materiala, ki je uporabljen pri predmetnem objektu.</t>
  </si>
  <si>
    <t>Izvajalec izolacijskih del mora preučiti z načrtom zahtevane tehnične karakteristike, za predvideno hidro in toplotno izolacijo. Za proizvode, predvidene za vgradnjo, mora izvajalec predložiti tehnične liste (osnove za izjave o skladnosti).</t>
  </si>
  <si>
    <t>Polaganje enega sloja strešne lepenke pod pločevinastimi oblogami na opeki, malti in betonu.</t>
  </si>
  <si>
    <t>Dela izvajati točno po določilih in navodilih dobavitelja kritine z upoštevanjem veljavnih tehničnih predpisov in standardov.</t>
  </si>
  <si>
    <t>kontrola in čiščenje podlag</t>
  </si>
  <si>
    <t>vsa potrebna tesnenja</t>
  </si>
  <si>
    <t>GRADBENOOBRTNIŠKA DELA</t>
  </si>
  <si>
    <t>OBRTNIŠKA DELA</t>
  </si>
  <si>
    <t>m3</t>
  </si>
  <si>
    <t>m2</t>
  </si>
  <si>
    <t>Izvajalec je dolžan pri izvedbi izkopov prestaviti vse obstoječe inštalacijske vode: fekalno in meteorno kanalizacijo, elektroinštalacijo, telefon, vodovod, plinovod...</t>
  </si>
  <si>
    <r>
      <t xml:space="preserve">Za zasipanje gradbene jame se mora uporabiti izbran čisti material, dobljen pri izkopu gradbene jame, ali pa če ta ne ustreza, dobaviti novega. </t>
    </r>
    <r>
      <rPr>
        <sz val="9"/>
        <color indexed="8"/>
        <rFont val="Arial CE"/>
        <family val="2"/>
        <charset val="238"/>
      </rPr>
      <t>Zasipanje je potrebno izvajati v slojih, z utrjevanjem vsakega sloja posebej tako, da se sesedanje zemeljskega materiala zmanjša na minimum.</t>
    </r>
  </si>
  <si>
    <t>Prehodi inštalacij morajo biti izvedeni na način, da gradbeno fizikalne in požarne karakteristike ostanejo nespremenjene. Za prehod inštalacij skozi predelne stene se v stenah izrežejo odprtine, stike z inštalacijami je tesniti z ustreznim kitom, odvisno od zahtevanih zvočnih in požarnih zahtev za predelno steno.</t>
  </si>
  <si>
    <t>Poleg osnovnega je sestavni del izvedbe montažnih predelnih sten in oblog tudi:</t>
  </si>
  <si>
    <t>izvedba stikov montažnih predelnih sten in oblog z zidanimi stenami izvedeni po tehnologiji izvajalca predelnih sten, vsemi potrebnimi tesnili in polnili s tesnilnim materialom</t>
  </si>
  <si>
    <t>vogali zaščiteni s tipskimi pocinkanimi pločevinastimi (ali PVC) vogalniki</t>
  </si>
  <si>
    <t>v sanitarnih stenah upoštevati vgradnjo elementov za pritrjevanje sanitarne opreme</t>
  </si>
  <si>
    <t>izdelavo vseh potrebnih zaključkov, spojev, dilatacij, prehodov</t>
  </si>
  <si>
    <t>prehodi instalacij morajo biti izvedeni na način, da zvočna izolirnost ostane nespremenjena</t>
  </si>
  <si>
    <t>Poleg osnovnega je sestavni del izvedbe spuščenih stropov tudi:</t>
  </si>
  <si>
    <t>Spuščeni stropovi so pritrjeni s posebnimi vešaljkami na armiranobetonsko stropno konstrukcijo objekta. Način obešanja je odvisen od patenta proizvajalca stropa. Nosilni elementi spuščenih stropov morajo po dimenziji odgovarjati teži stropa. Pritrjevanje mora biti elastično in izbran način pritrjevanja mora odgovarjati teži in ter statični in dinamični obremenitvi. Vsi kovinski deli nosilne podkonstrukcije morajo biti pocinkani, vidne površine barvane.</t>
  </si>
  <si>
    <t>Stropovi morajo biti ravni. Vse stike med ploščami medsebojno in stike z bet. konstrukcijo, s profili in ostalim, je potrebno brusiti in bandažirati oziroma izvesti na način da končni premaz na stiku dveh plošč ne poka. Način izvedbe določi izvajalec, ki tudi garantira za kvaliteto izvedbe. Na stropu iz vodoodpornih plošč se mora uporabiti tudi vodoodporni kit za bandažiranje.</t>
  </si>
  <si>
    <t>Prehodi inštalacij morajo biti izvedeni na način, da gradbeno fizikalne in požarne karakteristike ostanejo nespremenjene. Za prehod inštalacij skozi strop se izrežejo odprtine, stike z inštalacijami je tesniti z ustreznim kitom, odvisno od zahtevanih zvočnih in požarnih zahtev za predelno steno.</t>
  </si>
  <si>
    <t>vse potrebne ojačitve v stenah</t>
  </si>
  <si>
    <t>vse preskoke višin, izreze, potrebne ojačitve in menjalnike za vgradnjo luči in raznih instalacijskih elementov v stropu</t>
  </si>
  <si>
    <t>vse obrobe in zaključke, razen če so zajeti v posebni postavki</t>
  </si>
  <si>
    <t>vsa potrebna tesnenja med stenami in stropovi</t>
  </si>
  <si>
    <t>vse morebitno potrebne ojačitve robov v stenah</t>
  </si>
  <si>
    <t>vse priprave in čiščenje podlag</t>
  </si>
  <si>
    <t>vse potrebna sidranja opečnih in siporeks zidov v betonske konstrukcije</t>
  </si>
  <si>
    <t>Vse slabo izdelane podloge tlakov gredo v breme izvajalca podloge. Tlak je potrebno do pridobitve popolne trdnosti negovati in zaščititi.</t>
  </si>
  <si>
    <t>Za povečanje odpornosti cementnega estriha, kvalitete izdelave in obdelave je uporabiti naslednje dodatke: pospeševalce, plastifikatorje in sredstva za zaščito proti mrazu. Dodatke je dovoljeno uporabljati, kadar le-ti ne vplivajo škodljivo na kvaliteto cementnega estriha in talno oblogo.</t>
  </si>
  <si>
    <t>Hidroizolacijski sloj na katerega se direktno izvede cementni estrih, mora imeti zavarjene ali zalepljene stike, biti brez mehurjev in mehaničnih poškodb, raven in čist.</t>
  </si>
  <si>
    <t>cevi in krogelne pipe s termičnim varovalom (ali posebej prigrajenim zapornim elementom s termičnim varovalom) in s čepom. Pipa oziroma zaporni element morata biti skladna z VP 301.</t>
  </si>
  <si>
    <t>V ceni  sklopa  je zajeta vgradnja skupaj z  vrtanjem  zidu in vzpostavitvijo  v prvotno stanje.</t>
  </si>
  <si>
    <t>DN 25    (izvedba A)</t>
  </si>
  <si>
    <t>DN 25    (izvedba C)</t>
  </si>
  <si>
    <t>DN 50    (izvedba A)</t>
  </si>
  <si>
    <t>DN 50    (izvedba C)</t>
  </si>
  <si>
    <t xml:space="preserve">PE 225/32    </t>
  </si>
  <si>
    <r>
      <t xml:space="preserve">Navrtalna ogrlica
</t>
    </r>
    <r>
      <rPr>
        <sz val="10"/>
        <rFont val="Times New Roman CE"/>
        <family val="1"/>
        <charset val="238"/>
      </rPr>
      <t>Cevna navrtalna ogrlica iz trdega PE za izvedbo odcepa na  PVC plinovodu z vgradbilno garnituro.</t>
    </r>
  </si>
  <si>
    <t>Pri vzidavah upoštevati nameščanje, sidranje, opiranje, podpiranje in vezanje elementa za vzidavo.</t>
  </si>
  <si>
    <t>Količina</t>
  </si>
  <si>
    <t>Cena</t>
  </si>
  <si>
    <r>
      <t>m</t>
    </r>
    <r>
      <rPr>
        <vertAlign val="superscript"/>
        <sz val="10"/>
        <color indexed="8"/>
        <rFont val="Times New Roman CE"/>
        <family val="1"/>
        <charset val="238"/>
      </rPr>
      <t>2</t>
    </r>
  </si>
  <si>
    <t>m</t>
  </si>
  <si>
    <t>kg</t>
  </si>
  <si>
    <t>kos</t>
  </si>
  <si>
    <r>
      <t xml:space="preserve">Slepa prirobnica:
</t>
    </r>
    <r>
      <rPr>
        <sz val="10"/>
        <rFont val="Times New Roman CE"/>
        <family val="1"/>
        <charset val="238"/>
      </rPr>
      <t>Jeklena slepa prirobnica, izdelana po JUS M.B6.191, NP 16, material Č.0361, oblika  B,   skupaj  s  tesnilnim  in vijačnim materialom.</t>
    </r>
  </si>
  <si>
    <t xml:space="preserve">B 50             </t>
  </si>
  <si>
    <t xml:space="preserve">B 80             </t>
  </si>
  <si>
    <t xml:space="preserve">B 100           </t>
  </si>
  <si>
    <t>vse zaključne letve</t>
  </si>
  <si>
    <t>Vse barve, detajle, odbelave, načine vgradnje in možne spremembe pred dokončno izdelavo potrdi     projektant.</t>
  </si>
  <si>
    <t>povračilo morebitne škode povzročene ostalim izvajalcem</t>
  </si>
  <si>
    <t>Način polaganja določi projektant z vpisom v gradbeni dnevnik ali polagalnim načrtom.</t>
  </si>
  <si>
    <t xml:space="preserve">Keramične ploščice se polagajo z lepljenjem na že pripravljeno površino. </t>
  </si>
  <si>
    <t xml:space="preserve">Izvajalec keramičarskih del mora pred pričetkom dela pregledati vse površine, ki bodo oblagane in opozoriti grad. vodstvo oziroma nadzor na eventuelne pomanjkljivosti, ki bi utegnile kvarno vplivati na na brezhibno polaganje keramike. Kasnejše izgovori o pomanjkljivih površinah bodo smatrani za brezpredmetne. </t>
  </si>
  <si>
    <t>nanos emulzije na mavčnokartonske stene, kitanje vogalov pri mavčnokartonskih stenah, kitanje dilatacij</t>
  </si>
  <si>
    <t>zunanje in notranje okenske police, razen če so zajete v posebni postavki</t>
  </si>
  <si>
    <t>vse slepe podboje in okvirje</t>
  </si>
  <si>
    <t>stavbno pohištvo se izdeluje po potrjenih shemah iz projekta</t>
  </si>
  <si>
    <t>Izvajalec del mora dati na vpogled vzorce podov predvidenih za polaganje in jih vgraditi na objektu skupaj s stenskimi zaključki. Polaganje se lahko začne po pisni potrditvi vzorcev.</t>
  </si>
  <si>
    <t>Dno gradbene jame mora biti izvedeno ravno s točnostjo ±3 cm na dolžini letve 3,00 m. Za nasipavanje mora biti uporabljen izbran čisti gramozni material.</t>
  </si>
  <si>
    <t>Zasipavanje je izvajati v slojih, z utrjevanjem vsakega sloja posebej tako, da je posedanje materiala zmanjšano na minimum. Modul utrjevanja nasipa je odvisen od predvidenih površinskih obremenitev.</t>
  </si>
  <si>
    <t>Dejansko potrebne module zbitosti določi geomehanik.</t>
  </si>
  <si>
    <t>zgoščevanje in negovanje betona (močenje, zaščita pred mrazom, soncem, vetrom, tresljaji itd.)</t>
  </si>
  <si>
    <t>vgradnjo vseh sider oz kovinskih nosilnih elementov za ostala gradbena in obrtniška dela</t>
  </si>
  <si>
    <t>čiščenje opažev po montaži armature</t>
  </si>
  <si>
    <t>čiščenje in vlaženje opažev neposredno pred pričetkom betoniranja</t>
  </si>
  <si>
    <t>Vsa dela morajo biti izvedena pravilno in po pravilih stroke oz. po določilih veljavnih tehničnih predpisov, normativov ter skladno z obveznimi standardi.</t>
  </si>
  <si>
    <t xml:space="preserve">Obračun izvršenih količin predstavlja netto izkopane količine v raščenem stanju. </t>
  </si>
  <si>
    <t xml:space="preserve">Ves vgradni material mora imeti ustrezne ateste, mora biti vgrajen po predpisih in mora ustrezati veljavnim predpisom in standardom. </t>
  </si>
  <si>
    <t>vmetavanje betona v opaže ter premeščanje lijaka ali transportne cevi med betoniranjem</t>
  </si>
  <si>
    <t>čiščenje betonskega železa od blata, rje, ki se lušči, maščobe; postavljanje podložk in začasno vezanje armature k opažu</t>
  </si>
  <si>
    <t xml:space="preserve">Ves odvečni material transportirati izven gradbišča na trajno deponijo. </t>
  </si>
  <si>
    <r>
      <t xml:space="preserve">Dobava in polaganje PVC kanalizacijskih cevi SN8 </t>
    </r>
    <r>
      <rPr>
        <sz val="9"/>
        <rFont val="Arial"/>
        <family val="2"/>
        <charset val="238"/>
      </rPr>
      <t>z vsemi potrebnimi spojkami, priključnimi in revizijskimi kosi, skupaj z izdelavo podloge in obbetoniranjem cevi, obračun po tekočem metru;</t>
    </r>
  </si>
  <si>
    <t>vso zaščito pred mrazom, vročino, dežjem in fizičnimi poškodbami</t>
  </si>
  <si>
    <t>V ceni vseh postavk, morajo biti zajeta vsa dela, dobava in montaža, osnovni material, steklo, pritrdilni in tesnilni material, okovje, zapiralno okovje ter material za vse zaključke. Izvajalec mora vse mere preveriti na licu mesta in izdelati ustrezno tehnično dokumentacijo in delavniške risbe v skladu z dogovorom s projektantom.</t>
  </si>
  <si>
    <t>Izdelava detajlov in dopolnitev, ki jih je potrebno izvesti za končanje posameznih del, tudi če niso podrobno navedeni in opisani v popisu in načrtih, so pa nujna za pravilno funkcioniranje posameznih sistemov in elementov. Potrditi jih mora odgovorni projektant arhitekture.</t>
  </si>
  <si>
    <t>V ceni vseh postavk je zajeti vsa dela, ves osnovni in pritrdilni material, vse prenose, finalno obdelavo po opisih v postavkah, vse za gotove vgrajene elemente. Izvajalec del je dolžan v ceni upoštevati vse delovne odre in mehanizacijo za potrebe montaže. Pripravo delavniške dokumentacije za vgradnjo vseh elementov. Pripravo detajlov s tehničnim opisom. Umestitev detajlov v obstoječe arhitekturne podloge.</t>
  </si>
  <si>
    <t>Tehnološke risbe za proizvodnjo mora izvajalec del izdelati v skladu s projektno dokumentacijo. V kolikor želi izvajalec prilagoditi izvedbo svoji tehnologiji, mora izdelati ustrezno projektno dokumentacijo z detajli, katero mora pregledati in s podpisom potrditi projektant.</t>
  </si>
  <si>
    <t>preboj do fi 200 mm</t>
  </si>
  <si>
    <t>preboj do fi 160 mm</t>
  </si>
  <si>
    <t>armatura do fi 12 mm</t>
  </si>
  <si>
    <t>armatura nad fi 12 mm</t>
  </si>
  <si>
    <r>
      <t>Odstranitev raznih predmetov</t>
    </r>
    <r>
      <rPr>
        <sz val="9"/>
        <rFont val="Arial"/>
        <family val="2"/>
        <charset val="238"/>
      </rPr>
      <t xml:space="preserve"> z nakladanjem in odvozom v javno deponijo, vključno s plačilom ustrezne pristojbine;</t>
    </r>
  </si>
  <si>
    <r>
      <t>Odstranitev vrat</t>
    </r>
    <r>
      <rPr>
        <sz val="9"/>
        <rFont val="Arial"/>
        <family val="2"/>
      </rPr>
      <t xml:space="preserve">, upoštevati snemanje vratnih kril, izbijanje okvirjev ter nakladanjem in odvozom v javno deponijo, vključno s plačilom ustrezne pristojbine, obračun po komadu; </t>
    </r>
  </si>
  <si>
    <t>okna vel. do 2 m2</t>
  </si>
  <si>
    <t>Vsi potrebni odri in razni ukrepi za varno izvedbo so upoštevani v ceni rušenja in se ne upoštevajo posebej.</t>
  </si>
  <si>
    <t>V ceni morajo biti upoštevani stroški organizacije gradbišča, stroški odvisni od izbrane tehnologije rušenja, stroški za zagotavljanje varnosti pri delu, stroški ukrepov za zmanjšanje vplivov na okolje, stroški začasnega deponiranja na gradb. deponijah, strošek transporta gradbenih odpadkov na trajno deponijo vključno s plačilom taks na deponiji in pridobitev evidenčnih listov kot dokazilo o odlaganju odpadkov za konkretno gradbišče.</t>
  </si>
  <si>
    <t>Pred oddajo ponudbe je obvezen ogled objekta.</t>
  </si>
  <si>
    <t>okna vel. od 2 do 4 m2</t>
  </si>
  <si>
    <r>
      <t>Montaža in demontaža delovnega cevnega odra v dvigalnem in inštalacijskem jašku,</t>
    </r>
    <r>
      <rPr>
        <sz val="9"/>
        <rFont val="Arial"/>
        <family val="2"/>
      </rPr>
      <t xml:space="preserve"> obračun po m3;</t>
    </r>
  </si>
  <si>
    <t>začasne ograje na robovih plošč in v stopniščih</t>
  </si>
  <si>
    <r>
      <t>Izdelava premaza betona dvigalnih jaškov</t>
    </r>
    <r>
      <rPr>
        <sz val="9"/>
        <rFont val="Arial"/>
        <family val="2"/>
        <charset val="238"/>
      </rPr>
      <t xml:space="preserve"> s protiprašnim premazom na epoksidni osnovi, kompet z vsemi potrebnimi deli;</t>
    </r>
  </si>
  <si>
    <t>Vključno z vsem pritdilnim, spojnim, podložnim materialom in vsemi vertikalnimi zaključki čez atike s tipskimi zaključnimi letvicami, vsemi dodatnimi deli in prenosi, dobavo in montažo.</t>
  </si>
  <si>
    <t>KABINA:</t>
  </si>
  <si>
    <t>štev. vhodov: 1 - neprehodna kabina</t>
  </si>
  <si>
    <r>
      <t>Dobava in nasip prodca ob objektu,</t>
    </r>
    <r>
      <rPr>
        <sz val="9"/>
        <rFont val="Arial"/>
        <family val="2"/>
        <charset val="238"/>
      </rPr>
      <t xml:space="preserve"> granulacija 30 mm v sloju debeline ca 15 cm z dobavo materiala, dovozom in razplaniranjem, pomožna dela, prenosi, obračun po kubičnem metru;</t>
    </r>
  </si>
  <si>
    <r>
      <t xml:space="preserve">Geomehanski nadzor, </t>
    </r>
    <r>
      <rPr>
        <sz val="9"/>
        <rFont val="Arial"/>
        <family val="2"/>
        <charset val="238"/>
      </rPr>
      <t>spremljava sestave tal, prisotnost na operativnih sestankih, presoja možnih sprememb izvedbe in zaključno poročilo, vse komplet;</t>
    </r>
  </si>
  <si>
    <t>preboj do fi 110 mm</t>
  </si>
  <si>
    <t xml:space="preserve">Izvajalec oblog tal mora pred pričetkom dela pregledati vse površine, ki bodo oblagane in opozoriti grad. vodstvo oziroma nadzor na eventuelne pomanjkljivosti, ki bi utegnile kvarno vplivati na brezhibno polaganje. Kasnejše izgovori o pomanjkljivih površinah bodo smatrani za brezpredmetne. </t>
  </si>
  <si>
    <t>Vse po navodilih proizvajalca: strešna konstrukcija in vsi detajli v zvezi s streho morajo biti izvedeni po navodilih pooblaščenega izvajalca ravnih streh, ob upoštevanju dežja, burje, sonca, paropropustnosti in pritrjevanja, obračun po m2 tlorisa ravne strehe;</t>
  </si>
  <si>
    <r>
      <t>Dobava, krivljene in polaganje rebraste armature</t>
    </r>
    <r>
      <rPr>
        <sz val="9"/>
        <rFont val="Arial"/>
        <family val="2"/>
      </rPr>
      <t xml:space="preserve"> </t>
    </r>
    <r>
      <rPr>
        <sz val="9"/>
        <rFont val="Arial"/>
        <family val="2"/>
        <charset val="238"/>
      </rPr>
      <t>B 500B</t>
    </r>
    <r>
      <rPr>
        <sz val="9"/>
        <rFont val="Arial"/>
        <family val="2"/>
      </rPr>
      <t>, obračun po kilogramu;</t>
    </r>
  </si>
  <si>
    <t>pravokotni preboj do 0,10 m2</t>
  </si>
  <si>
    <t>pravokotni preboj od 0,11 do 0,20 m2</t>
  </si>
  <si>
    <t>pravokotni preboj od 0,21 do 0,30 m2</t>
  </si>
  <si>
    <t>pravokotni preboj od 0,31 do 0,40 m2</t>
  </si>
  <si>
    <t>pravokotni preboj od 0,41 do 0,50 m2</t>
  </si>
  <si>
    <r>
      <t>Dobava in polaganje srednje komplicirane armature</t>
    </r>
    <r>
      <rPr>
        <sz val="9"/>
        <rFont val="Arial"/>
        <family val="2"/>
      </rPr>
      <t xml:space="preserve"> iz armaturnih mrež S500, obračun po kg;</t>
    </r>
  </si>
  <si>
    <t>Upoštevati vse normative in tehnične pogoje za tovrstne objekte.</t>
  </si>
  <si>
    <t>Na željo investitorja in projektanta mora izvajalec del dati na vpogled vzorce in po izbranih vzorcih naročiti material in izvesti fasaderska dela. Barva se mora dobro sprijemati s podlago površina izvedenega premaza mora biti enakomerne strukture.</t>
  </si>
  <si>
    <t>Podlaga na katero lepimo izolacijske plošče mora biti ravna, trdna, suha in čista. Za normativno porabo lepila mora biti fasadni zid raven do odstopanja ±0,5 cm na dolžini 3 m. Pri odstopanju do ±1,0 cm se poraba lepila in časa za lepljenje poveča za 15%. Površine z večjimi neravninami je potrebno predhodno izravnati z grobo apneno cementno malto. Betonske, azbestno cementne in površine iz lahkih betonov je potrebno pred lepljenjem fasadnih plošč premazati s prednamazom. Pritrjevanje izolativnih plošč na fasado se izvede z lepljenjem in dodatnim pritrjevajem z vijaki po navodilu proizvajalca.</t>
  </si>
  <si>
    <t>Izvajalec fasaderskih del s svojim delom ne sme poškodovati ali onesnažiti drugih izdelkov, po potrebi mora te usrezno zaščititi.</t>
  </si>
  <si>
    <t>Vremenski pogoji za izvajanje fasade:</t>
  </si>
  <si>
    <t>Fasado izvajamo pri temperaturi od +5°C do +35°C. V hladnejšem obdobju moramo paziti, da temperatura tudi po končanem delu (npr. čez noč) ne pade pod +5°C. Pred direktnim soncem je fasado potrebno obvezno zasenčiti z gradbenimi zavesami.</t>
  </si>
  <si>
    <t>Prav tako zaključnih fasadnih slojev ne nanašamo ob močnem vetru, dežju, megli ter pri visoki relativni vlagi</t>
  </si>
  <si>
    <t>kontrola in čiščenje in pranje podlag, razen če so zajeti v posebni postavki</t>
  </si>
  <si>
    <t>krpanje, popravilo in prednamazi podlag, razen če so zajeti v posebni postavki</t>
  </si>
  <si>
    <t>morebitne potrebne ojačitve na stenah</t>
  </si>
  <si>
    <t>morebitno potrebne ojačitve robov</t>
  </si>
  <si>
    <r>
      <t>Fino planiranje in utrjevanje</t>
    </r>
    <r>
      <rPr>
        <sz val="9"/>
        <rFont val="Arial"/>
        <family val="2"/>
        <charset val="238"/>
      </rPr>
      <t xml:space="preserve"> pod temelji in talnimi ploščami na +-1 cm, pomožna dela, prenosi, obračun po m2;</t>
    </r>
  </si>
  <si>
    <t>postavitev gradbiščne ograje</t>
  </si>
  <si>
    <t>postavitev gradbene table skladno s Pravilnikom o gradbiščih</t>
  </si>
  <si>
    <t>postavitev varnostnih znakov in opozorilnih tabel po zahtevah varnostnega načrta in koordinatorja</t>
  </si>
  <si>
    <t>postavitev gradbiščnih kontejnerjev</t>
  </si>
  <si>
    <t>postavitev kemičnega WC-ja na gradbišču</t>
  </si>
  <si>
    <t>omarica prve pomoči</t>
  </si>
  <si>
    <t>gasilniki</t>
  </si>
  <si>
    <t>gradbiščni el. priključek skupaj z ozemlitvijo in vsemi meritvami</t>
  </si>
  <si>
    <t>gradbiščni vodovodni priključek s števcem</t>
  </si>
  <si>
    <r>
      <t>Enostranski opaž</t>
    </r>
    <r>
      <rPr>
        <b/>
        <sz val="9"/>
        <rFont val="Arial"/>
        <family val="2"/>
        <charset val="238"/>
      </rPr>
      <t xml:space="preserve"> betonskih sten</t>
    </r>
    <r>
      <rPr>
        <sz val="9"/>
        <rFont val="Arial"/>
        <family val="2"/>
      </rPr>
      <t>, podpiranje do 4,0m, vsa potrebna dela; (v količini so odbite površine oken in vrat ter dodane špalete za okna in vrata)</t>
    </r>
  </si>
  <si>
    <r>
      <t>Dvostranski opaž</t>
    </r>
    <r>
      <rPr>
        <b/>
        <sz val="9"/>
        <rFont val="Arial"/>
        <family val="2"/>
        <charset val="238"/>
      </rPr>
      <t xml:space="preserve"> betonskih sten</t>
    </r>
    <r>
      <rPr>
        <sz val="9"/>
        <rFont val="Arial"/>
        <family val="2"/>
      </rPr>
      <t>, podpiranje do 4,0m, vsa potrebna dela; (v količini so odbite površine oken in vrat ter dodane špalete za okna in vrata)</t>
    </r>
  </si>
  <si>
    <r>
      <t>Opaž AB plošč</t>
    </r>
    <r>
      <rPr>
        <sz val="9"/>
        <rFont val="Arial"/>
        <family val="2"/>
        <charset val="238"/>
      </rPr>
      <t>, komplet s podpiranjem do 4,0 m in vsemi potrebnimi deli, obračun po kvadratnem metru;</t>
    </r>
  </si>
  <si>
    <r>
      <t xml:space="preserve">Opaž stopnišč </t>
    </r>
    <r>
      <rPr>
        <sz val="9"/>
        <rFont val="Arial"/>
        <family val="2"/>
      </rPr>
      <t>- poševne stopniščne rame in</t>
    </r>
    <r>
      <rPr>
        <sz val="9"/>
        <rFont val="Arial"/>
        <family val="2"/>
        <charset val="238"/>
      </rPr>
      <t xml:space="preserve"> nastopnih ploskev stopnic ter podestov, komplet s podpiranjem in vsemi potrebnimi deli, obračun po m2;</t>
    </r>
  </si>
  <si>
    <r>
      <t>Dobava in montaža odkapne obrobe v žleb</t>
    </r>
    <r>
      <rPr>
        <sz val="9"/>
        <rFont val="Arial"/>
        <family val="2"/>
        <charset val="238"/>
      </rPr>
      <t xml:space="preserve"> iz pocinkane in barvane pločevine, razvite širine 20 cm in debeline 0,6 mm, pritrjeno v nosilno konstrukcijo, komplet s vsem pritrdilnim in spojnim materialom, vodonepropustno izvedbo in podkonstrukcijo, vse komplet po detajlu, obračun po tekočem metru;</t>
    </r>
  </si>
  <si>
    <r>
      <t>Dobava in montaža zaključkov oddušnikov</t>
    </r>
    <r>
      <rPr>
        <sz val="9"/>
        <rFont val="Arial"/>
        <family val="2"/>
      </rPr>
      <t xml:space="preserve"> iz pocinkane in barvane pločevine v barvi strehe fi 160 mm, komplet z obrobo in obdelavo preboja, komplet z vsem pritrdilnim in spojnim materialom, vodonepropustno izvedbo, obračun po komadu;</t>
    </r>
  </si>
  <si>
    <r>
      <t xml:space="preserve">Dobava in montaža linijskih strešnih snegolovov, </t>
    </r>
    <r>
      <rPr>
        <sz val="9"/>
        <rFont val="Arial"/>
        <family val="2"/>
      </rPr>
      <t>komplet s vsem pritrdilnim in spojnim materialom, vodonepropustno izvedbo, vse komplet po detajlu, izvedeno po navodilih proizvajalca kritine, obračun po tekočem metru;</t>
    </r>
  </si>
  <si>
    <r>
      <t xml:space="preserve">Dobava in vgradnja tipskih nerjavečih kovinskih profilov </t>
    </r>
    <r>
      <rPr>
        <sz val="9"/>
        <rFont val="Arial"/>
        <family val="2"/>
      </rPr>
      <t>na stikih različnih tlakov, obračun po m1;</t>
    </r>
  </si>
  <si>
    <t>Opomba: Odstranitev elektro inštalacij zajta v popisu EI.</t>
  </si>
  <si>
    <t>Opomba: Odstranitev strojnih inštalacij zajta v popisu SI.</t>
  </si>
  <si>
    <r>
      <t>Odstranitev oken,</t>
    </r>
    <r>
      <rPr>
        <sz val="9"/>
        <rFont val="Arial"/>
        <family val="2"/>
      </rPr>
      <t xml:space="preserve"> kompletno z okvirji, notranjimi in zunanjimi senčili, z nakladanjem in odvozom v javno deponijo, vključno s plačilom ustrezne pristojbine;</t>
    </r>
  </si>
  <si>
    <r>
      <t xml:space="preserve">Odstranitev oblog tlakov, sten in stropov </t>
    </r>
    <r>
      <rPr>
        <sz val="9"/>
        <rFont val="Arial"/>
        <family val="2"/>
      </rPr>
      <t xml:space="preserve">z nakladanjem in odvozom v javno deponijo, vključno s plačilom ustrezne pristojbine; </t>
    </r>
  </si>
  <si>
    <t>razni manjši predmeti (tablice…)</t>
  </si>
  <si>
    <r>
      <t>Porušitev in odstranitev kanalizacije iz cevi</t>
    </r>
    <r>
      <rPr>
        <sz val="9"/>
        <rFont val="Arial"/>
        <family val="2"/>
        <charset val="238"/>
      </rPr>
      <t xml:space="preserve"> s premerom do 20 cm, z nakladanjem in odvozom v javno deponijo, vključno s plačilom ustrezne pristojbine;</t>
    </r>
  </si>
  <si>
    <r>
      <t>Porušitev in odstranitev jaškov</t>
    </r>
    <r>
      <rPr>
        <sz val="9"/>
        <rFont val="Arial"/>
        <family val="2"/>
        <charset val="238"/>
      </rPr>
      <t xml:space="preserve"> z notranjo stranico/premerom 60 do 100 cm in globine do 2m, z nakladanjem in odvozom v javno deponijo, vključno s plačilom ustrezne pristojbine;</t>
    </r>
  </si>
  <si>
    <r>
      <rPr>
        <b/>
        <sz val="9"/>
        <rFont val="Arial"/>
        <family val="2"/>
        <charset val="238"/>
      </rPr>
      <t>Površinski odriv humusa</t>
    </r>
    <r>
      <rPr>
        <sz val="9"/>
        <rFont val="Arial"/>
        <family val="2"/>
        <charset val="238"/>
      </rPr>
      <t xml:space="preserve"> debeline do ca 20 cm, nakladanje in odvoz na začasno deponijo gradbenega materiala na gradbišču na razdalji do 100 m zaradi kasnejšega razgrinjanja ob objektu, obračun po m3;</t>
    </r>
  </si>
  <si>
    <r>
      <t>Planiranje in utrjevanje</t>
    </r>
    <r>
      <rPr>
        <sz val="9"/>
        <rFont val="Arial"/>
        <family val="2"/>
        <charset val="238"/>
      </rPr>
      <t xml:space="preserve"> dna izkopa, pomožna dela, prenosi, obračun po m2;</t>
    </r>
  </si>
  <si>
    <r>
      <t>Nakladanje in dovoz humusa iz deponije na gradbišču</t>
    </r>
    <r>
      <rPr>
        <sz val="9"/>
        <rFont val="Arial"/>
        <family val="2"/>
        <charset val="238"/>
      </rPr>
      <t>, razstiranje in planiranje in zatravitev po končanih delih, pomožna dela, prenosi, obračun po m2;</t>
    </r>
  </si>
  <si>
    <r>
      <t xml:space="preserve">Dobava in polaganje geotekstila 400g </t>
    </r>
    <r>
      <rPr>
        <sz val="9"/>
        <rFont val="Arial"/>
        <family val="2"/>
        <charset val="238"/>
      </rPr>
      <t>pod prodcem, obračun po m2;</t>
    </r>
  </si>
  <si>
    <r>
      <t xml:space="preserve">Dobava in vgrajevanje revizijskih pokrovov </t>
    </r>
    <r>
      <rPr>
        <sz val="9"/>
        <rFont val="Arial"/>
        <family val="2"/>
      </rPr>
      <t>v spuščenem stropu za kontrolo instalacij (kot npr. Knauf alutop® revizijska loputa), zrakotesna in nepropustna za prah, dimenzij 60 x 60 cm, komplet z vsem pritrdilnim materialom, obračun po komadu;</t>
    </r>
  </si>
  <si>
    <r>
      <t>Odstranjevanje stenske keramike in lepila</t>
    </r>
    <r>
      <rPr>
        <sz val="9"/>
        <rFont val="Arial"/>
        <family val="2"/>
        <charset val="238"/>
      </rPr>
      <t xml:space="preserve"> v učilnicah, z nakladanjem in odvozom ru</t>
    </r>
    <r>
      <rPr>
        <sz val="9"/>
        <rFont val="Arial"/>
        <family val="2"/>
      </rPr>
      <t>ševin v javno deponijo, vključno s plačilom ustrezne pristojbine, obračun po m2;</t>
    </r>
  </si>
  <si>
    <r>
      <t>Doplačilo za vodoodporne mavčne plošče</t>
    </r>
    <r>
      <rPr>
        <sz val="9"/>
        <rFont val="Arial CE"/>
        <family val="2"/>
        <charset val="238"/>
      </rPr>
      <t xml:space="preserve"> v mokrih prostorih (upoštevana 1x površina sten), obračun po m2;</t>
    </r>
  </si>
  <si>
    <r>
      <t>Dobava in montaža obrobe atike ravne strehe</t>
    </r>
    <r>
      <rPr>
        <sz val="9"/>
        <rFont val="Arial"/>
        <family val="2"/>
      </rPr>
      <t xml:space="preserve"> iz pocinkane in barvane pločevine</t>
    </r>
    <r>
      <rPr>
        <sz val="9"/>
        <rFont val="Arial"/>
        <family val="2"/>
        <charset val="238"/>
      </rPr>
      <t xml:space="preserve"> deb. 0,6 mm, razvite širine do 70 cm, pritrjeno v nosilno konstrukcijo, komplet s vsem pritrdilnim in spojnim materialom, vodonepropustno izvedbo in podkonstrukcijo, vse komplet po detajlu, obračun po tekočem metru;</t>
    </r>
  </si>
  <si>
    <r>
      <t>Kompletna izdelava varnostnih preliv</t>
    </r>
    <r>
      <rPr>
        <b/>
        <sz val="9"/>
        <rFont val="Arial CE"/>
        <charset val="238"/>
      </rPr>
      <t xml:space="preserve">ov ravne strehe </t>
    </r>
    <r>
      <rPr>
        <sz val="9"/>
        <rFont val="Arial CE"/>
        <family val="2"/>
        <charset val="238"/>
      </rPr>
      <t>po detajlu oz. načrtu, z vso obdelavo prebojev, ves potrebni material, vodonepropustno izvedbo in podkonstrukcijo, vse komplet;</t>
    </r>
  </si>
  <si>
    <r>
      <t>Dobava in vgrajevanje tesnilnega dilatacijskega traku</t>
    </r>
    <r>
      <rPr>
        <sz val="9"/>
        <rFont val="Arial"/>
        <family val="2"/>
        <charset val="238"/>
      </rPr>
      <t xml:space="preserve"> v delovne stike AB elementov, položen po horizontalnih ali vertikalnih delovnih stikih s predpisanimi preklopi po navodilih izbranega proizvajalca. Pločevinasti nerjaveči trak, višine 150 mm, obdelan z obojestranskim nanosom visoko vodotesnilne lepilne bitumenske mase z ustrezno snemljivo zaščitno folijo - tesnilni trak kot npr. STRATHO BITUFLEX 150, komplet z vsem pritrdilnim materialom, obračun po tekočem metru; (dvigalni jašek)</t>
    </r>
  </si>
  <si>
    <r>
      <t>Dobava in vgrajevanje podložnega betona</t>
    </r>
    <r>
      <rPr>
        <sz val="9"/>
        <rFont val="Arial"/>
        <family val="2"/>
        <charset val="238"/>
      </rPr>
      <t xml:space="preserve"> pod temelji, beton C16/20, XC0, debeline do 10 cm, površina zaribana, obračun po m3;</t>
    </r>
  </si>
  <si>
    <r>
      <t xml:space="preserve">Opaž odprtin za prehod kanalizacije skozi AB temelje </t>
    </r>
    <r>
      <rPr>
        <sz val="9"/>
        <rFont val="Arial"/>
        <family val="2"/>
        <charset val="238"/>
      </rPr>
      <t>(širine do 100 cm), postavitev, čiščenje, transporti in druga pomožna dela, obračun po komadu;</t>
    </r>
  </si>
  <si>
    <r>
      <t>Odklop komunalnih priključkov in njihovo zavarovanje;</t>
    </r>
    <r>
      <rPr>
        <sz val="9"/>
        <rFont val="Arial"/>
        <family val="2"/>
      </rPr>
      <t xml:space="preserve"> (elektrika, voda, ogrevanje...)</t>
    </r>
  </si>
  <si>
    <t>kovinske okenske rešetke do 2m2</t>
  </si>
  <si>
    <t>kovinske okenske rešetke nad 2m2</t>
  </si>
  <si>
    <t>kleparski elementi - žlebovi, cevi, obrobe, snegolovi...</t>
  </si>
  <si>
    <t>sanitarni predmeti</t>
  </si>
  <si>
    <t>vrata vel. do 2,5 m2</t>
  </si>
  <si>
    <t>vrata vel. od 2,5 do 3,5 m2</t>
  </si>
  <si>
    <t>parket, komplet z vsemi zaključnimi letvicami</t>
  </si>
  <si>
    <t>vinaz tlaki, komplet z vsemi zaključnimi letvicami</t>
  </si>
  <si>
    <r>
      <t>Odstranitev azbestnocementne kritine</t>
    </r>
    <r>
      <rPr>
        <sz val="9"/>
        <rFont val="Arial"/>
        <family val="2"/>
      </rPr>
      <t>, z nalaganjem in odvozom v javno deponijo, vključno s plačilom ustrezne pristojbine, skladno z zahtevami za deponiranje in delom z azbestnocementno kritino, obračun po m2;</t>
    </r>
  </si>
  <si>
    <r>
      <t>Odstra</t>
    </r>
    <r>
      <rPr>
        <b/>
        <sz val="9"/>
        <rFont val="Arial"/>
        <family val="2"/>
        <charset val="238"/>
      </rPr>
      <t>nitev strešne lepenke</t>
    </r>
    <r>
      <rPr>
        <sz val="9"/>
        <rFont val="Arial"/>
        <family val="2"/>
        <charset val="238"/>
      </rPr>
      <t xml:space="preserve"> s sprotnim nakladanjem in odvozom na stalno deponijo, vključno s plačilom ustrezne pristojbine, obračun po</t>
    </r>
    <r>
      <rPr>
        <sz val="9"/>
        <rFont val="Arial"/>
        <family val="2"/>
      </rPr>
      <t xml:space="preserve"> m2;</t>
    </r>
  </si>
  <si>
    <r>
      <t>Rušenje lesene strešne konstrukcije</t>
    </r>
    <r>
      <rPr>
        <sz val="9"/>
        <rFont val="Arial CE"/>
        <family val="2"/>
        <charset val="238"/>
      </rPr>
      <t xml:space="preserve"> v celoti z letvanjem, opaži, paropropustno folijo, izolacijo in notranjo leseno oblogo iz ivernih plošč, z nakladanjem in odvozom v javno deponijo, vključno s plačilom ustrezne pristojbine, obračun po m2 tlorisa strehe;</t>
    </r>
  </si>
  <si>
    <r>
      <rPr>
        <b/>
        <sz val="9"/>
        <rFont val="Arial"/>
        <family val="2"/>
        <charset val="238"/>
      </rPr>
      <t>Odstranjevanje slabih poškodovanih notranjih ometov</t>
    </r>
    <r>
      <rPr>
        <sz val="9"/>
        <rFont val="Arial"/>
        <family val="2"/>
        <charset val="238"/>
      </rPr>
      <t xml:space="preserve"> z odstranjevanjem ruševin ter nalaganje in odvoz na stalno deponijo, vključno s plačilom ustrezne pristojbine, obračun po m2; (Točen obseg odstranitve in sanacije ometov določijo ob izvedbi projektant, izvajalec in nadzornik)</t>
    </r>
  </si>
  <si>
    <r>
      <rPr>
        <b/>
        <sz val="9"/>
        <rFont val="Arial"/>
        <family val="2"/>
        <charset val="238"/>
      </rPr>
      <t>Odstranjevanje slabih poškodovanih fasadnih ometov</t>
    </r>
    <r>
      <rPr>
        <sz val="9"/>
        <rFont val="Arial"/>
        <family val="2"/>
        <charset val="238"/>
      </rPr>
      <t xml:space="preserve"> z odstranjevanjem ruševin ter nalaganje in odvoz na stalno deponijo, vključno s plačilom ustrezne pristojbine, obračun po m2; (Točen obseg odstranitve in sanacije fasadnih ometov določijo ob izvedbi projektant, izvajalec in nadzornik ob soglasju ZVKDS)</t>
    </r>
  </si>
  <si>
    <r>
      <rPr>
        <b/>
        <sz val="9"/>
        <rFont val="Arial"/>
        <family val="2"/>
        <charset val="238"/>
      </rPr>
      <t>Odstranjevanje vlakocementne cevi dimnika nad opečnim dimnikom,</t>
    </r>
    <r>
      <rPr>
        <sz val="9"/>
        <rFont val="Arial"/>
        <family val="2"/>
        <charset val="238"/>
      </rPr>
      <t xml:space="preserve"> z odstranjevanjem ruševin ter nalaganje in odvoz na stalno deponijo, vključno s plačilom ustrezne pristojbine, obračun po tekočem metru dimnika;</t>
    </r>
  </si>
  <si>
    <r>
      <rPr>
        <b/>
        <sz val="9"/>
        <rFont val="Arial"/>
        <family val="2"/>
        <charset val="238"/>
      </rPr>
      <t>Rušenje opečnih dimnikov nad strešino,</t>
    </r>
    <r>
      <rPr>
        <sz val="9"/>
        <rFont val="Arial"/>
        <family val="2"/>
        <charset val="238"/>
      </rPr>
      <t xml:space="preserve"> z odstranjevanjem ruševin ter nalaganje in odvoz na stalno deponijo, vključno s plačilom ustrezne pristojbine, obračun po tekočem metru dimnika;</t>
    </r>
  </si>
  <si>
    <r>
      <t xml:space="preserve">Rušenje zidanih predelnih sten </t>
    </r>
    <r>
      <rPr>
        <sz val="9"/>
        <rFont val="Arial"/>
        <family val="2"/>
      </rPr>
      <t>debeline do 16 cm, z nakladanjem in odvozom ruševin v javno deponijo, vključno s plačilom ustrezne pristojbine;</t>
    </r>
  </si>
  <si>
    <r>
      <t>Rušenje opečnih sten</t>
    </r>
    <r>
      <rPr>
        <sz val="9"/>
        <rFont val="Arial"/>
        <family val="2"/>
      </rPr>
      <t>, z odstranjevanjem ruševin nakladanjem in odvozom na stalno deponijo, vključno s plačilom ustrezne pristojbine, obračun po m3;</t>
    </r>
  </si>
  <si>
    <r>
      <rPr>
        <b/>
        <sz val="9"/>
        <rFont val="Arial"/>
        <family val="2"/>
        <charset val="238"/>
      </rPr>
      <t>Rušenje opečnih zidov in prebojev opečnega zidu iz opeke</t>
    </r>
    <r>
      <rPr>
        <sz val="9"/>
        <rFont val="Arial"/>
        <family val="2"/>
        <charset val="238"/>
      </rPr>
      <t xml:space="preserve"> za nova vrata in prehode, obzidavanje špalet in naprava ležišč za preklado oz AB okvir ter vsa pomožna dela, podpiranje, nakladanje ruševin in odvoz na stalno deponijo, vključno s plačilom ustrezne pristojbine, obračun po m3;</t>
    </r>
  </si>
  <si>
    <r>
      <t xml:space="preserve">Rušenje celotne stropne konstrukcije v sestavi: </t>
    </r>
    <r>
      <rPr>
        <sz val="9"/>
        <rFont val="Arial"/>
        <family val="2"/>
        <charset val="238"/>
      </rPr>
      <t>estrih (komplet s teracom na hodnikih), monta</t>
    </r>
    <r>
      <rPr>
        <sz val="9"/>
        <rFont val="Arial"/>
        <family val="2"/>
      </rPr>
      <t xml:space="preserve"> plošča iz opečnih polnil in IPE profilov ter omet, nakladanje in odvoz na stalno deponijo, vključno s plačilom ustrezne pristojbine, obračun po m2;</t>
    </r>
  </si>
  <si>
    <r>
      <t xml:space="preserve">Rušenje celotne stropne konstrukcije v sestavi: </t>
    </r>
    <r>
      <rPr>
        <sz val="9"/>
        <rFont val="Arial"/>
        <family val="2"/>
        <charset val="238"/>
      </rPr>
      <t>planete, estrih, monta</t>
    </r>
    <r>
      <rPr>
        <sz val="9"/>
        <rFont val="Arial"/>
        <family val="2"/>
      </rPr>
      <t xml:space="preserve"> plošča iz opečnih polnil in IPE profilov ter omet, nakladanje in odvoz na stalno deponijo, vključno s plačilom ustrezne pristojbine, obračun po m2;</t>
    </r>
  </si>
  <si>
    <r>
      <t xml:space="preserve">Rušenje talne konstrukcije v sestavi: </t>
    </r>
    <r>
      <rPr>
        <sz val="9"/>
        <rFont val="Arial"/>
        <family val="2"/>
        <charset val="238"/>
      </rPr>
      <t>estrih, podložni beton, komplet z morebitno toplotno in hidroizolacijo</t>
    </r>
    <r>
      <rPr>
        <sz val="9"/>
        <rFont val="Arial"/>
        <family val="2"/>
      </rPr>
      <t>, nakladanje in odvoz na stalno deponijo, vključno s plačilom ustrezne pristojbine, obračun po m2;</t>
    </r>
  </si>
  <si>
    <r>
      <t xml:space="preserve">Rušenje stopnic iz kamnitih elementov, </t>
    </r>
    <r>
      <rPr>
        <sz val="9"/>
        <rFont val="Arial"/>
        <family val="2"/>
        <charset val="238"/>
      </rPr>
      <t>komplet z vsemi podpornimi in nosilnimi elementi, t, nakladanje in odvoz na stalno deponijo, vključno s plačilom ustrezne pristojbine, obračun po m2;</t>
    </r>
  </si>
  <si>
    <r>
      <t>Rušenje AB</t>
    </r>
    <r>
      <rPr>
        <b/>
        <sz val="9"/>
        <rFont val="Arial"/>
        <family val="2"/>
        <charset val="238"/>
      </rPr>
      <t xml:space="preserve"> temeljev </t>
    </r>
    <r>
      <rPr>
        <sz val="9"/>
        <rFont val="Arial"/>
        <family val="2"/>
        <charset val="238"/>
      </rPr>
      <t>za izvedbo novih točkovnih in povezovalnih temeljev, v</t>
    </r>
    <r>
      <rPr>
        <sz val="9"/>
        <rFont val="Arial"/>
        <family val="2"/>
      </rPr>
      <t>ključno z odstranjevanjem, nakladanjem in odvozom ruševin v javno deponijo, vključno s plačilom ustrezne pristojbine, obračun po m3;</t>
    </r>
  </si>
  <si>
    <r>
      <rPr>
        <b/>
        <sz val="9"/>
        <rFont val="Arial"/>
        <family val="2"/>
        <charset val="238"/>
      </rPr>
      <t xml:space="preserve">Izsekavanje utorov v opečni zid </t>
    </r>
    <r>
      <rPr>
        <sz val="9"/>
        <rFont val="Arial"/>
        <family val="2"/>
        <charset val="238"/>
      </rPr>
      <t>za ležišča novih AB vrtikalnih slopov in stebrov, s prenosi in z vsemi pomožnimi deli na objektu, obračun po tekočem metru;</t>
    </r>
  </si>
  <si>
    <r>
      <rPr>
        <b/>
        <sz val="9"/>
        <rFont val="Arial"/>
        <family val="2"/>
        <charset val="238"/>
      </rPr>
      <t xml:space="preserve">Izsekavanje utora v opečni zid za ležišče novih plošč </t>
    </r>
    <r>
      <rPr>
        <sz val="9"/>
        <rFont val="Arial"/>
        <family val="2"/>
        <charset val="238"/>
      </rPr>
      <t>dimenzij cca 30 x 25 cm, s prenosi in z vsemi pomožnimi deli na objektu, z nakladanjem in odvozom v javno deponijo, vključno s plačilom ustrezne pristojbine, obračun po tekočem metru;</t>
    </r>
  </si>
  <si>
    <r>
      <t xml:space="preserve">Kombiniran strojni (80%) in delno ročni (20%) izkop v objektu </t>
    </r>
    <r>
      <rPr>
        <sz val="9"/>
        <rFont val="Arial CE"/>
        <family val="2"/>
        <charset val="238"/>
      </rPr>
      <t>v terenu III. kategorije, nakladanje in odvoz na trajno deponijo gradbenega materiala s koncesijo za odlaganje tovrstnih odpadkov, s plačilom takse na deponiji, z nakladanjem in razkladanjem, obračun po m3 v raščenem stanju; (kategorija izkopa po lestvici od 1 do 5 po klasifikaciji DRSI)</t>
    </r>
  </si>
  <si>
    <r>
      <t>Dobava in polaganje geotekstila 300g</t>
    </r>
    <r>
      <rPr>
        <sz val="9"/>
        <rFont val="Arial"/>
        <family val="2"/>
        <charset val="238"/>
      </rPr>
      <t>, obračun po m2;</t>
    </r>
  </si>
  <si>
    <r>
      <t xml:space="preserve">Dobava in polaganje 1x PE folije </t>
    </r>
    <r>
      <rPr>
        <sz val="9"/>
        <rFont val="Arial"/>
        <family val="2"/>
        <charset val="238"/>
      </rPr>
      <t>na utrjeno nasutje pred betoniranjem talne dostopne rampe, obračun po m2;</t>
    </r>
  </si>
  <si>
    <r>
      <t xml:space="preserve">Nakladanje in odvoz </t>
    </r>
    <r>
      <rPr>
        <sz val="9"/>
        <rFont val="Arial"/>
        <family val="2"/>
        <charset val="238"/>
      </rPr>
      <t>odvečnega materiala od izkopa ob objektu na trajno deponijo s plačilom ustrezne pristojbine, obračun, obračun po kubičnem metru;</t>
    </r>
  </si>
  <si>
    <r>
      <t>Dobava in vgrajevanje betona - AB temeljna plošča dvigala</t>
    </r>
    <r>
      <rPr>
        <sz val="9"/>
        <rFont val="Arial"/>
        <family val="2"/>
      </rPr>
      <t>, beton C30/37, XC2, PV-II, prerez od 0,20-0,30 m3/m1-m2, komplet z zagladitvijo, obračun po m3;</t>
    </r>
  </si>
  <si>
    <r>
      <t>Dobava in vgrajevanje betona - AB točkovni temelji</t>
    </r>
    <r>
      <rPr>
        <sz val="9"/>
        <rFont val="Arial"/>
        <family val="2"/>
        <charset val="238"/>
      </rPr>
      <t>, beton C30/37, XC2, P</t>
    </r>
    <r>
      <rPr>
        <sz val="9"/>
        <rFont val="Arial"/>
        <family val="2"/>
      </rPr>
      <t>V-II, prerez nad 0,30 m3/m1-m2, obračun po m3;</t>
    </r>
  </si>
  <si>
    <r>
      <t>Dobava in vgrajevanje betona - AB pasovni temelji</t>
    </r>
    <r>
      <rPr>
        <sz val="9"/>
        <rFont val="Arial"/>
        <family val="2"/>
        <charset val="238"/>
      </rPr>
      <t>, beton C30/37, XC2, P</t>
    </r>
    <r>
      <rPr>
        <sz val="9"/>
        <rFont val="Arial"/>
        <family val="2"/>
      </rPr>
      <t>V-II, prerez nad 0,30 m3/m1-m2, obračun po m3; (Obračunska višina pasovnih temeljev v objektu je računana do talne plošče!)</t>
    </r>
  </si>
  <si>
    <r>
      <t xml:space="preserve">Dobava in montaža tipskih plastičnih elementov - kupol za prezračevano talno ploščo </t>
    </r>
    <r>
      <rPr>
        <sz val="9"/>
        <rFont val="Arial"/>
        <family val="2"/>
        <charset val="238"/>
      </rPr>
      <t>kot npr. sistem Iglu Daliform ali enakovredno dim. 50 x 50 x 27 cm oz po navodilu izbranega proizvajalca, z vsemi tipskimi čelnimi zaključki in zaporami, prezračevalnimi cevmi, postavljanje po navodilu izbranega proizvajalca, obračun po m2;</t>
    </r>
  </si>
  <si>
    <r>
      <t>Dobava in vgrajevanje betona - AB talna plošča</t>
    </r>
    <r>
      <rPr>
        <sz val="9"/>
        <rFont val="Arial"/>
        <family val="2"/>
      </rPr>
      <t>, beton C30/37, XC2, PV-II, prerez od 0,12-0,20 m3/m1-m2, komplet z zalivanjem prezračevalnih kupol in zagladitvijo površine, obračun po m3;</t>
    </r>
  </si>
  <si>
    <r>
      <t>Dobava in vgrajevanje betona - AB plošče,</t>
    </r>
    <r>
      <rPr>
        <sz val="9"/>
        <rFont val="Arial"/>
        <family val="2"/>
        <charset val="238"/>
      </rPr>
      <t xml:space="preserve"> beton C30/37, XC1, PV-II, prerez 0,20-0,30 m3/m1-m2, komplet z zagladitvijo, obračun po m3; </t>
    </r>
  </si>
  <si>
    <r>
      <t>Dobava in vgrajevanje betona - AB plošče, komplet s stopniščem,</t>
    </r>
    <r>
      <rPr>
        <sz val="9"/>
        <rFont val="Arial"/>
        <family val="2"/>
        <charset val="238"/>
      </rPr>
      <t xml:space="preserve"> beton C30/37, XC1, PV-II, prerez 0,12-0,20 m3/m1-m2, komplet z zagladitvijo, obračun po m3; </t>
    </r>
  </si>
  <si>
    <r>
      <t>Dobava in vgrajevanje betona -  AB stebri oz. slopi,</t>
    </r>
    <r>
      <rPr>
        <sz val="9"/>
        <rFont val="Arial"/>
        <family val="2"/>
      </rPr>
      <t xml:space="preserve"> beton C30/37, XC1, PV-II, prerez do 0,12 m3/m1-m2, obračun po m3;</t>
    </r>
  </si>
  <si>
    <r>
      <t>Dobava in vgrajevanje betona -  AB stebri oz. slopi,</t>
    </r>
    <r>
      <rPr>
        <sz val="9"/>
        <rFont val="Arial"/>
        <family val="2"/>
      </rPr>
      <t xml:space="preserve"> beton C30/37, XC1, PV-II, prerez od 0,12-0,20 m3/m1-m2, obračun po m3;</t>
    </r>
  </si>
  <si>
    <r>
      <t>Dobava in vgrajevanje betona -  AB stebri oz. slopi,</t>
    </r>
    <r>
      <rPr>
        <sz val="9"/>
        <rFont val="Arial"/>
        <family val="2"/>
      </rPr>
      <t xml:space="preserve"> beton C30/37, XC1, PV-II, prerez od 0,20-0,30 m3/m1-m2, obračun po m3;</t>
    </r>
  </si>
  <si>
    <r>
      <rPr>
        <b/>
        <sz val="9"/>
        <rFont val="Arial"/>
        <family val="2"/>
        <charset val="238"/>
      </rPr>
      <t xml:space="preserve">Dobava in vgrajevanje betona -  </t>
    </r>
    <r>
      <rPr>
        <b/>
        <sz val="9"/>
        <rFont val="Arial"/>
        <family val="2"/>
      </rPr>
      <t>AB okvirji novih prehodov in preklade</t>
    </r>
    <r>
      <rPr>
        <sz val="9"/>
        <rFont val="Arial"/>
        <family val="2"/>
        <charset val="238"/>
      </rPr>
      <t>,</t>
    </r>
    <r>
      <rPr>
        <sz val="9"/>
        <rFont val="Arial"/>
        <family val="2"/>
      </rPr>
      <t xml:space="preserve"> beton C30/37, XC1, PV-II, prerez do 0,12 m3/m1-m2, obračun po m3;</t>
    </r>
  </si>
  <si>
    <r>
      <t xml:space="preserve">Dobava in vgrajevanje betona -  </t>
    </r>
    <r>
      <rPr>
        <b/>
        <sz val="9"/>
        <rFont val="Arial"/>
        <family val="2"/>
      </rPr>
      <t>betoniranje obstoječih dimniških tuljav</t>
    </r>
    <r>
      <rPr>
        <sz val="9"/>
        <rFont val="Arial"/>
        <family val="2"/>
        <charset val="238"/>
      </rPr>
      <t>,</t>
    </r>
    <r>
      <rPr>
        <sz val="9"/>
        <rFont val="Arial"/>
        <family val="2"/>
      </rPr>
      <t xml:space="preserve"> beton C30/37, XC1, PV-II, prerez do 0,12 m3/m1-m2, obračun po m3;</t>
    </r>
  </si>
  <si>
    <r>
      <t>Izdelava prebojev s kronskim vrtanjem fi 160 mm</t>
    </r>
    <r>
      <rPr>
        <sz val="9"/>
        <rFont val="Arial"/>
        <family val="2"/>
        <charset val="238"/>
      </rPr>
      <t xml:space="preserve"> (za prehod ventilacijskih cevi skozi obstoječe temelje) skozi obstoječe betonske temelje (širi</t>
    </r>
    <r>
      <rPr>
        <sz val="9"/>
        <rFont val="Arial"/>
        <family val="2"/>
      </rPr>
      <t>ne do 100 cm), z odstranjevanjem ruševin, nakladanjem in odvozom na stalno deponijo, vključno s plačilom ustrezne pristojbine, obračun po komadu;</t>
    </r>
  </si>
  <si>
    <r>
      <t xml:space="preserve">Zazidava prebojev obodnih zidov </t>
    </r>
    <r>
      <rPr>
        <sz val="9"/>
        <rFont val="Arial"/>
        <family val="2"/>
        <charset val="238"/>
      </rPr>
      <t>po vgradnji ventilacijskih cevi skozi obstoječe obodne zidove za prezračevanje talne plošče, preboji dim. cca 50 x 150 x 55 cm, obračun po komadu;</t>
    </r>
  </si>
  <si>
    <r>
      <t xml:space="preserve">Izdelava prebojev obodnih zidov </t>
    </r>
    <r>
      <rPr>
        <sz val="9"/>
        <rFont val="Arial"/>
        <family val="2"/>
        <charset val="238"/>
      </rPr>
      <t>za prehod ventilacijskih cevi skozi obstoječe obodne zidove za prezračevanje talne plošče, preboji dim. cca 50 x 150 x 55 cm</t>
    </r>
    <r>
      <rPr>
        <sz val="9"/>
        <rFont val="Arial"/>
        <family val="2"/>
      </rPr>
      <t>, z odstranjevanjem ruševin, nakladanjem in odvozom na stalno deponijo, vključno s plačilom ustrezne pristojbine, obračun po komadu;</t>
    </r>
  </si>
  <si>
    <r>
      <t>Dobava in izdelava horizontalne hidroizolacije</t>
    </r>
    <r>
      <rPr>
        <sz val="9"/>
        <rFont val="Arial"/>
        <family val="2"/>
      </rPr>
      <t xml:space="preserve"> z 2x zaščitnim premazom npr. HIDROSTOP ELASTIK (med betonskimi elementi - stik med talno ploščo in slopi ter stebri), obračun po m2;</t>
    </r>
  </si>
  <si>
    <r>
      <t>Dobava in izdelava horizontalne hidroizolacije</t>
    </r>
    <r>
      <rPr>
        <sz val="9"/>
        <rFont val="Arial"/>
        <family val="2"/>
      </rPr>
      <t xml:space="preserve"> z 2x zaščitnim premazom npr. HIDROSTOP ELASTIK (stene tušev), obračun po m2;</t>
    </r>
  </si>
  <si>
    <r>
      <t>Dobava in izvedba zaščite vertikalne hidroizolacije</t>
    </r>
    <r>
      <rPr>
        <sz val="9"/>
        <rFont val="Arial"/>
        <family val="2"/>
      </rPr>
      <t xml:space="preserve"> pred poškodbami s trdo toplotno izolacijo xps deb. 10 cm cm in čepasto folijo, obračun po m2;</t>
    </r>
  </si>
  <si>
    <r>
      <t>Dobava in izvedba zaščite vertikalne hidroizolacije</t>
    </r>
    <r>
      <rPr>
        <sz val="9"/>
        <rFont val="Arial"/>
        <family val="2"/>
      </rPr>
      <t xml:space="preserve"> pred poškodbami s čepasto folijo, obračun po m2;</t>
    </r>
  </si>
  <si>
    <r>
      <t>Čišče</t>
    </r>
    <r>
      <rPr>
        <b/>
        <sz val="9"/>
        <rFont val="Arial"/>
        <family val="2"/>
        <charset val="238"/>
      </rPr>
      <t>nje obstoječih temeljev</t>
    </r>
    <r>
      <rPr>
        <sz val="9"/>
        <rFont val="Arial"/>
        <family val="2"/>
      </rPr>
      <t xml:space="preserve"> pred izdelavo vertikalne hidroizolacije, obračun po m2;</t>
    </r>
  </si>
  <si>
    <r>
      <t>Dobava in polaganje trde toplotne izolacije</t>
    </r>
    <r>
      <rPr>
        <sz val="9"/>
        <rFont val="Arial"/>
        <family val="2"/>
      </rPr>
      <t xml:space="preserve"> deb. 7 cm na talne površine kot npr. TI Fragmat EPS 200 ali enakovredno in 1x PE folija, obračun po kvadratnem metru;</t>
    </r>
  </si>
  <si>
    <r>
      <t>Dobava in polaganje trde toplotne izolacije</t>
    </r>
    <r>
      <rPr>
        <sz val="9"/>
        <rFont val="Arial"/>
        <family val="2"/>
      </rPr>
      <t xml:space="preserve"> deb. 3 cm na talne površine kot npr. TI Fragmat EPS 200 ali enakovredno in 1x PE folija, obračun po kvadratnem metru;</t>
    </r>
  </si>
  <si>
    <r>
      <t>Dobava in polaganje trde toplotne izolacije</t>
    </r>
    <r>
      <rPr>
        <sz val="9"/>
        <rFont val="Arial"/>
        <family val="2"/>
      </rPr>
      <t xml:space="preserve"> deb. 6 cm na talne površine kot npr. TI Fragmat EPS 200 ali enakovredno in 1x PE folija, obračun po kvadratnem metru;</t>
    </r>
  </si>
  <si>
    <r>
      <t>Opaž točkovnih temeljev</t>
    </r>
    <r>
      <rPr>
        <sz val="9"/>
        <rFont val="Arial"/>
        <family val="2"/>
        <charset val="238"/>
      </rPr>
      <t>, komplet s podpiranjem in vsemi potrebnimi deli, obračun po kvadratnem metru;</t>
    </r>
  </si>
  <si>
    <r>
      <t>Čelni opaž plošč</t>
    </r>
    <r>
      <rPr>
        <sz val="9"/>
        <rFont val="Arial"/>
        <family val="2"/>
      </rPr>
      <t>, višine do 30 cm, komplet s podpiranjem in vsemi potrebnimi deli, obračun po kvadratnem metru;</t>
    </r>
  </si>
  <si>
    <r>
      <t>Opaž AB vert slopov</t>
    </r>
    <r>
      <rPr>
        <sz val="9"/>
        <rFont val="Arial"/>
        <family val="2"/>
        <charset val="238"/>
      </rPr>
      <t>, komplet s podpiranjem do 4,0 m in vsemi potrebnimi deli, obračun po kvadratnem metru;</t>
    </r>
  </si>
  <si>
    <r>
      <t>Opaž AB okvirjev novih prehodov in preklad,</t>
    </r>
    <r>
      <rPr>
        <sz val="9"/>
        <rFont val="Arial"/>
        <family val="2"/>
        <charset val="238"/>
      </rPr>
      <t xml:space="preserve"> višina podpiranja do 2,5 m, vsa potrebna dela, obračun po kvadratnem metru;</t>
    </r>
  </si>
  <si>
    <t>preboj do fi 160 mm (prezračevanje talne plošče)</t>
  </si>
  <si>
    <r>
      <rPr>
        <b/>
        <sz val="9"/>
        <rFont val="Arial"/>
        <family val="2"/>
        <charset val="238"/>
      </rPr>
      <t>Dobava in zidanje z modularno opeko MB 20</t>
    </r>
    <r>
      <rPr>
        <sz val="9"/>
        <rFont val="Arial"/>
        <family val="2"/>
        <charset val="238"/>
      </rPr>
      <t>, dimenzije 19x19x29 cm, pozidave obstoječih odprtin, v podaljšani cementni malti 1:3:9, naprava malte, prenosi in vsa pomožna dela na objektu, obračun po m3;</t>
    </r>
  </si>
  <si>
    <r>
      <t xml:space="preserve">Dobava in izdelava grobega in finega ometa </t>
    </r>
    <r>
      <rPr>
        <sz val="9"/>
        <rFont val="Arial CE"/>
        <family val="2"/>
        <charset val="238"/>
      </rPr>
      <t>opečnih pozidav in novih betonskih okvirjev, slopov, stebrov in sten dvigala, v podaljšani cementni malti, kompletno s predhodnim cementnim obrizgom, naprava malte, prenosi ter vsa pomožna dela na objektu, obračun po m2;</t>
    </r>
  </si>
  <si>
    <r>
      <t>Krpanje grobega in finega ometa</t>
    </r>
    <r>
      <rPr>
        <sz val="9"/>
        <rFont val="Arial"/>
        <family val="2"/>
        <charset val="238"/>
      </rPr>
      <t xml:space="preserve"> na mestu odstranjenih poškodovanih ometov v objektu</t>
    </r>
    <r>
      <rPr>
        <sz val="9"/>
        <rFont val="Arial CE"/>
        <family val="2"/>
        <charset val="238"/>
      </rPr>
      <t>, v podaljšani cementni malti, kompletno s predhodnim čiščenjem sten, cementnim obrizgom, naprava malte, prenosi ter vsa pomožna dela na objektu, obračun po m2; (Točen obseg odstranitve in sanacije ometov določijo ob izvedbi projektant, izvajalec in nadzornik)</t>
    </r>
  </si>
  <si>
    <r>
      <rPr>
        <b/>
        <sz val="9"/>
        <rFont val="Arial"/>
        <family val="2"/>
        <charset val="238"/>
      </rPr>
      <t>Krpanje grobega in finega fasadnega ometa</t>
    </r>
    <r>
      <rPr>
        <sz val="9"/>
        <rFont val="Arial"/>
        <family val="2"/>
        <charset val="238"/>
      </rPr>
      <t xml:space="preserve"> na mestu odstranjenih poškodovanih ometov na fasadi s podaljšano s podaljšano apneno malto - po potrebi beli cement 1:3 (kot npr. Rofix ali enakovredno oz. po navodilu ZVKDS), s finalnim zaribavanjem, s predhodnim čiščenjem zidu, obrizganjem s apnenim obrizgom z redko apneno malto 1:3, z napravo malte, prenosi in vsemi pomožnimi deli na objektu, obračun po m2; (Točen obseg odstranitve in sanacije fasadnih ometov določijo ob izvedbi projektant, izvajalec in nadzornik ob soglasju ZVKDS)</t>
    </r>
  </si>
  <si>
    <r>
      <rPr>
        <b/>
        <sz val="9"/>
        <rFont val="Arial"/>
        <family val="2"/>
        <charset val="238"/>
      </rPr>
      <t>Čiščenje obstoječih dimniških tuljav pred betoniranjem obstoječih dimnikov,</t>
    </r>
    <r>
      <rPr>
        <sz val="9"/>
        <rFont val="Arial"/>
        <family val="2"/>
        <charset val="238"/>
      </rPr>
      <t xml:space="preserve"> z odstranjevanjem saj in ostale nesnage ter nalaganje in odvoz na stalno deponijo, vključno s plačilom ustrezne pristojbine, obračun po tekočem metru;</t>
    </r>
  </si>
  <si>
    <r>
      <t>Dobava in montaža predelnih ognjeodpornih EI 30 gips kartonskih sten, deb. 15 cm</t>
    </r>
    <r>
      <rPr>
        <sz val="9"/>
        <rFont val="Arial"/>
        <family val="2"/>
        <charset val="238"/>
      </rPr>
      <t xml:space="preserve">, sestavljene iz: 
- ognjeodporne gips kartonske plošče 2 x1,25 cm, vključno z bandažiranjem </t>
    </r>
    <r>
      <rPr>
        <sz val="9"/>
        <rFont val="Arial"/>
        <family val="2"/>
      </rPr>
      <t xml:space="preserve">
- nosilna konstrukcija - tankostenski pocinkani profili,  vmes mineralna volna, d= 10 cm, (mineralna volna TP ali enkovredno) 
- ognjeodporne gips kartonske plošče deb. 2 x1,25 cm, vključno z bandažiranjem 
Z zaključki ob zidu, vsemi potrebnimi zaključnimi profili in letvicami, s pritrdilnim materialom, z bandažiranjem, s prenosi in z vsemi pomožnimi deli, v ceni zajeti vse dodatne vogalne ojačitve in ojačitve za pritrjevanje opreme, obračun po m2;</t>
    </r>
  </si>
  <si>
    <r>
      <t xml:space="preserve">Dobava in montaža predelnih gips kartonskih sten, </t>
    </r>
    <r>
      <rPr>
        <b/>
        <sz val="9"/>
        <rFont val="Arial"/>
        <family val="2"/>
        <charset val="238"/>
      </rPr>
      <t>deb. 10 cm</t>
    </r>
    <r>
      <rPr>
        <sz val="9"/>
        <rFont val="Arial"/>
        <family val="2"/>
      </rPr>
      <t>, sestavljene iz:
- gips kartonske plošče deb. 2 x1,25 cm, vključno z bandažiranjem 
- nosilna konstrukcija - tankostenski pocinkani profili,  vmes mineralna volna, d= 5 cm, (mineralna volna TP ali enkovredno) 
- gips kartonske plošče deb. 2 x1,25 cm, vključno z bandažiranjem
Z zaključki ob zidu, vsemi potrebnimi zaključnimi profili in letvicami, s pritrdilnim materialom, z bandažiranjem, s prenosi in z vsemi pomožnimi deli, v ceni zajeti vse dodatne vogalne ojačitve in ojačitve za pritrjevanje opreme, obračun po m2;</t>
    </r>
  </si>
  <si>
    <r>
      <t xml:space="preserve">Dobava in montaža predelnih gips kartonskih sten, </t>
    </r>
    <r>
      <rPr>
        <b/>
        <sz val="9"/>
        <rFont val="Arial"/>
        <family val="2"/>
        <charset val="238"/>
      </rPr>
      <t>deb. 15 cm</t>
    </r>
    <r>
      <rPr>
        <sz val="9"/>
        <rFont val="Arial"/>
        <family val="2"/>
      </rPr>
      <t>, sestavljene iz:
- gips kartonske plošče deb. 2 x1,25 cm, vključno z bandažiranjem 
- nosilna konstrukcija - tankostenski pocinkani profili,  vmes mineralna volna, d= 10 cm, (mineralna volna TP ali enkovredno) 
- gips kartonske plošče deb. 2 x1,25 cm, vključno z bandažiranjem
Z zaključki ob zidu, vsemi potrebnimi zaključnimi profili in letvicami, s pritrdilnim materialom, z bandažiranjem, s prenosi in z vsemi pomožnimi deli, v ceni zajeti vse dodatne vogalne ojačitve in ojačitve za pritrjevanje opreme, obračun po m2;</t>
    </r>
  </si>
  <si>
    <r>
      <t>Dobava in montaža gips kartonske stene, deb. 24 cm</t>
    </r>
    <r>
      <rPr>
        <sz val="9"/>
        <rFont val="Arial"/>
        <family val="2"/>
      </rPr>
      <t>, sestavljene iz:
- gips kartonske plošče deb. 2 x1,25 cm, vključno z bandažiranjem 
- nosilna konstrukcija - tankostenski pocinkani profili,  vmes mineralna volna 5 cm, (mineralna volna TP ali enkovredno) 
- zračni prostor,
- nosilna konstrukcija - tankostenski pocinkani profili,  vmes mineralna volna 5 cm,(mineralna volna TP ali enkovredno) 
- gips kartonske plošče deb. 2 x1,25 cm, vključno z bandažiranjem
Z zaključki ob zidu, vsemi potrebnimi zaključnimi profili in letvicami, s pritrdilnim materialom, z bandažiranjem, s prenosi in z vsemi pomožnimi deli, v ceni zajeti vse dodatne vogalne ojačitve in ojačitve za pritrjevanje opreme, obračun po m2;</t>
    </r>
  </si>
  <si>
    <r>
      <t>Dobava in montaža gips kartonske stene, deb. 35,5 cm</t>
    </r>
    <r>
      <rPr>
        <sz val="9"/>
        <rFont val="Arial"/>
        <family val="2"/>
      </rPr>
      <t>, sestavljene iz:
- gips kartonske plošče deb. 2 x1,25 cm, vključno z bandažiranjem 
- nosilna konstrukcija - tankostenski pocinkani profili,  vmes mineralna volna 5 cm, (mineralna volna TP ali enkovredno) 
- zračni prostor,
- nosilna konstrukcija - tankostenski pocinkani profili,  vmes mineralna volna 5 cm,(mineralna volna TP ali enkovredno) 
- gips kartonske plošče deb. 2 x1,25 cm, vključno z bandažiranjem
Z zaključki ob zidu, vsemi potrebnimi zaključnimi profili in letvicami, s pritrdilnim materialom, z bandažiranjem, s prenosi in z vsemi pomožnimi deli, v ceni zajeti vse dodatne vogalne ojačitve in ojačitve za pritrjevanje opreme, obračun po m2;</t>
    </r>
  </si>
  <si>
    <r>
      <t xml:space="preserve">Dobava in montaža oblog - stebrov lesene strešne konstrukcij, </t>
    </r>
    <r>
      <rPr>
        <sz val="9"/>
        <rFont val="Arial"/>
        <family val="2"/>
        <charset val="238"/>
      </rPr>
      <t>sestavljene iz:</t>
    </r>
    <r>
      <rPr>
        <sz val="9"/>
        <rFont val="Arial"/>
        <family val="2"/>
      </rPr>
      <t xml:space="preserve">
- mavčnokartonske plošče deb. 2 x1,25 cm, vključno z bandažiranjem,
- brez nosilne konstrukcije - pritrjevanje direktno na leseno konstrukcijo
Z zaključki ob zidu, vsemi potrebnimi zaključnimi profili in letvicami, s pritrdilnim materialom, z bandažiranjem, s prenosi in z vsemi pomožnimi deli, v ceni zajeti vse dodatne vogalne ojačitve in ojačitve za pritrjevanje opreme, obračun po m2;</t>
    </r>
  </si>
  <si>
    <r>
      <t xml:space="preserve">Doplačilo za ojačitve v knauf stenah za vratne odprtine </t>
    </r>
    <r>
      <rPr>
        <sz val="9"/>
        <rFont val="Arial"/>
        <family val="2"/>
        <charset val="238"/>
      </rPr>
      <t>do 2,5 m2;</t>
    </r>
  </si>
  <si>
    <r>
      <t xml:space="preserve">Doplačilo za ojačitve v knauf stenah za vratne odprtine </t>
    </r>
    <r>
      <rPr>
        <sz val="9"/>
        <rFont val="Arial"/>
        <family val="2"/>
        <charset val="238"/>
      </rPr>
      <t>do 2,5 do 4,0 m2;</t>
    </r>
  </si>
  <si>
    <r>
      <t>Dobava in montaža obloge strešin</t>
    </r>
    <r>
      <rPr>
        <sz val="9"/>
        <rFont val="Arial"/>
        <family val="2"/>
      </rPr>
      <t xml:space="preserve"> iz ognjeodpornih EI 30 mavčnokartonskih plošč (fireboard) deb. 2x 1,25 cm (kot npr. Knauf plošče ali enakovredno), vključno z nosilno in pritrdilno podkonstrukcijo, parno zaporo, z vsemi vertikalnimi zaključki ob vezi, obdelavo odprtin pri strešnih oknih, s potrebnimi izrezi v stropu in z zaključki ob zidu, vsemi potrebnimi zaključnimi profili in letvicami, vsemi vertikalnimi deli, kaskadami in zaključki, s pritrdilnim materialom, z bandažiranjem in zagladitvijo stikov, s prenosi in z vsemi pomožnimi deli na objektu, obračun po kvadratnem metru;</t>
    </r>
  </si>
  <si>
    <r>
      <t>Dobava in montaža obloge strešin</t>
    </r>
    <r>
      <rPr>
        <sz val="9"/>
        <rFont val="Arial"/>
        <family val="2"/>
      </rPr>
      <t xml:space="preserve"> iz mavčnokartonskih plošč deb. 2x 1,25 cm (kot npr. Knauf plošče ali enakovredno), vključno z nosilno in pritrdilno podkonstrukcijo, parno zaporo, z vsemi vertikalnimi zaključki ob vezi, obdelavo odprtin pri strešnih oknih, s potrebnimi izrezi v stropu in z zaključki ob zidu, vsemi potrebnimi zaključnimi profili in letvicami, vsemi vertikalnimi deli, kaskadami in zaključki, s pritrdilnim materialom, z bandažiranjem in zagladitvijo stikov, s prenosi in z vsemi pomožnimi deli na objektu, obračun po kvadratnem metru;</t>
    </r>
  </si>
  <si>
    <r>
      <t>Dobava in montaža spuščenega stropa</t>
    </r>
    <r>
      <rPr>
        <sz val="9"/>
        <rFont val="Arial"/>
        <family val="2"/>
      </rPr>
      <t xml:space="preserve"> iz mavčnokartonskih plošč deb. 1,25 cm (kot npr. Knauf plošče ali enakovredno), vključno z nosilno in pritrdilno podkonstrukcijo, s potrebnimi izrezi v stropu in z zaključki ob zidu, vsemi potrebnimi zaključnimi profili in letvicami, vsemi vertikalnimi in poševnimi deli ter kaskadami, komplet z vsemi zaključki, s pritrdilnim materialom, z bandažiranjem, s prenosi in z vsemi pomožnimi deli, v ceni zajeti vse dodatne ojačitve za pritrjevanje opreme, obračun po m2;</t>
    </r>
  </si>
  <si>
    <r>
      <t>Struganje slabe barve z notranjih sten</t>
    </r>
    <r>
      <rPr>
        <sz val="9"/>
        <rFont val="Arial"/>
        <family val="2"/>
        <charset val="238"/>
      </rPr>
      <t xml:space="preserve"> z nakladanjem in odvozom odpadnega materiala v javno deponijo, vključno s plačilom ustrezne pristojbine, obračun po m2;</t>
    </r>
  </si>
  <si>
    <r>
      <t>Struganje slabe fasadne barve</t>
    </r>
    <r>
      <rPr>
        <sz val="9"/>
        <rFont val="Arial"/>
        <family val="2"/>
        <charset val="238"/>
      </rPr>
      <t xml:space="preserve"> z nakladanjem in odvozom odpadnega materiala v javno deponijo, vključno s plačilom ustrezne pristojbine, obračun po m2;</t>
    </r>
  </si>
  <si>
    <t>Reprofilacija in popravilo fasadnih štukatur</t>
  </si>
  <si>
    <t>- podokenski profili - polica (74,7m)</t>
  </si>
  <si>
    <t>- nadokenski in nadvratni profili (43,2m)</t>
  </si>
  <si>
    <t>- podokenska štukatira na čelni fasadi - pritličje (18,0m)</t>
  </si>
  <si>
    <t>- podokenska štukatira na čelni fasadi - nadstropje (20,4 m)</t>
  </si>
  <si>
    <t>- okenski in vratni simsi s špaletami (339,1m)</t>
  </si>
  <si>
    <t>- robni venec pod kapom na čelni fasadi (54,6m)</t>
  </si>
  <si>
    <t>- zaključki zidov na vogalih (49,0m)</t>
  </si>
  <si>
    <t>- cokel objekta (105,2m)</t>
  </si>
  <si>
    <t>Komplet z izdelavo šablon in posnetkov vseh dekorativnih fasadnih elementov in profilov pred pričetkom del - po detajlu originalnih dekoracij se izdelajo popravila poškodovanih elementov fasade, vse po navodilu ZVKDS, vse komplet;</t>
  </si>
  <si>
    <r>
      <rPr>
        <b/>
        <sz val="9"/>
        <rFont val="Arial"/>
        <family val="2"/>
        <charset val="238"/>
      </rPr>
      <t>Izvedba poslikav fasade v različnih barvnih odtenkih po barvni študiji ZVKDS</t>
    </r>
    <r>
      <rPr>
        <sz val="9"/>
        <rFont val="Arial"/>
        <family val="2"/>
      </rPr>
      <t>, s paropropustno BIO apneno barvo u = 6 po evropskih normativih za kulturno zgodovinske zgradb v različnih barvnih odtenkih. V ceni zajeti barvanje vseh dekorativnih profilov in štukatur na fasadi, obračun po m2 fasade;</t>
    </r>
  </si>
  <si>
    <r>
      <t>Izdelava tlaka iz litega terac</t>
    </r>
    <r>
      <rPr>
        <b/>
        <sz val="9"/>
        <rFont val="Arial"/>
        <family val="2"/>
        <charset val="238"/>
      </rPr>
      <t xml:space="preserve">a v dveh odtenkih </t>
    </r>
    <r>
      <rPr>
        <sz val="9"/>
        <rFont val="Arial"/>
        <family val="2"/>
      </rPr>
      <t>(izdelava vzorca 50 x 50 cm s potrditvijo projektanta) debeline od 9 do 11,5 cm. Teraco se izvede brez obrobe, s fugo, ki se zapolni s silikonom v črnem odtenku. Teraco ima na pragu med kapelo in hodnikom izveden kontrastni pas z dodatkom steklenega granulata. Vključno s pripravo podlage, dilatacijami (vsakih 16 m2), obdelava površine - brušenje, poliranje in zaščitni premaz, vključena dobava materiala, transport ter vsa pomožna dela, obračun po m2;</t>
    </r>
  </si>
  <si>
    <r>
      <t>Izdelava in montaža obloge stopnic iz teraca (</t>
    </r>
    <r>
      <rPr>
        <b/>
        <sz val="9"/>
        <rFont val="Arial"/>
        <family val="2"/>
        <charset val="238"/>
      </rPr>
      <t>dimenzije cca 16,7x29,6x130 cm - preveriti na licu mesta):</t>
    </r>
    <r>
      <rPr>
        <sz val="9"/>
        <rFont val="Arial"/>
        <family val="2"/>
        <charset val="238"/>
      </rPr>
      <t xml:space="preserve">
Izdelava L elementov stopnic iz teraca v delavnici, na stopnicah izveden kontrastni pas z dodatkom steklenega granulata, obdelava stopnic (razen kontrastnega pasu) - grobo brušenje, impregnacija in fino poliranje ter vsa pomožna dela, montaža na betonsko konstrukcijo z lepilom (videz in receptura poenotena z ostalim teraco tlakom), s prenosi in vsem potrebnim materialom, vse komplet po detajlu oz načrtu, obračun po komadu;</t>
    </r>
  </si>
  <si>
    <r>
      <t>Izdelava in montaža obloge stopnic iz teraca (</t>
    </r>
    <r>
      <rPr>
        <b/>
        <sz val="9"/>
        <rFont val="Arial"/>
        <family val="2"/>
        <charset val="238"/>
      </rPr>
      <t>dimenzije cca 12,6x37,8x174 cm - preveriti na licu mesta):</t>
    </r>
    <r>
      <rPr>
        <sz val="9"/>
        <rFont val="Arial"/>
        <family val="2"/>
        <charset val="238"/>
      </rPr>
      <t xml:space="preserve">
Izdelava L elementov stopnic iz teraca v delavnici, na stopnicah izveden kontrastni pas z dodatkom steklenega granulata, obdelava stopnic (razen kontrastnega pasu) - grobo brušenje, impregnacija in fino poliranje ter vsa pomožna dela, montaža na betonsko konstrukcijo z lepilom (videz in receptura poenotena z ostalim teraco tlakom), s prenosi in vsem potrebnim materialom, vse komplet po detajlu oz načrtu, obračun po komadu;</t>
    </r>
  </si>
  <si>
    <r>
      <rPr>
        <b/>
        <sz val="9"/>
        <rFont val="Arial"/>
        <family val="2"/>
        <charset val="238"/>
      </rPr>
      <t>Dobava in montaža antistatična gume kot npr. Artigo UNI U87 ali enakovredno</t>
    </r>
    <r>
      <rPr>
        <sz val="9"/>
        <rFont val="Arial"/>
        <family val="2"/>
        <charset val="238"/>
      </rPr>
      <t>, deb. 2,0 mm, v rolah. Talna obloga je antistatična. Talna obloga mora ustrezati DIN 4102-B1 oz. EN 13 501-1, DIN 51130-R9 varnost zdrsa, trdnost po ISO 7619 92 shore A, odpornost proti obrabi po ISO 4649, postopek A 200 mm3. Vpoštevati izravnavo podlage z izravnalno maso ZM do debeline 2mm po navodilu proizvajalca, stiki se ne varijo, 100 % lepljenje in opasovanje v prostor ter izdelava stemske zaokrožnice v isti barvi, obračun po m2;</t>
    </r>
  </si>
  <si>
    <t>Izdelava PID dokumentacije</t>
  </si>
  <si>
    <t>Izdelava NOV dokumentacije</t>
  </si>
  <si>
    <r>
      <rPr>
        <b/>
        <sz val="9"/>
        <rFont val="Arial"/>
        <family val="2"/>
        <charset val="238"/>
      </rPr>
      <t>Nabava, dobava in polaganje talnih gres ploščič,</t>
    </r>
    <r>
      <rPr>
        <sz val="9"/>
        <rFont val="Arial"/>
        <family val="2"/>
        <charset val="238"/>
      </rPr>
      <t xml:space="preserve"> deb. 9,5 mm: Plošče 1. kvalitete, velikosti 45x45cm, razred drsnosti R10, obdelava površine mat, tip kot npr. Casalgrande Padana Granito Evo Denver. Keramika položena na predhodno, pripravljeno podlago v lepilo KERAFLEX. Fugiranje - fuge širine do 3mm iz polimerno modificirane hitro vezoče fugirne mase Ultracolor plus, barva po izboru projektanta, obračun po m2; Polaganje po shemi!</t>
    </r>
  </si>
  <si>
    <r>
      <rPr>
        <b/>
        <sz val="9"/>
        <rFont val="Arial"/>
        <family val="2"/>
        <charset val="238"/>
      </rPr>
      <t>Nabava, dobava in polaganje stenske keramike</t>
    </r>
    <r>
      <rPr>
        <sz val="9"/>
        <rFont val="Arial"/>
        <family val="2"/>
        <charset val="238"/>
      </rPr>
      <t>, deb. 8 mm. Plošče 1. kvalitete, velikost 33x60cm, kot npr. Unicolore Casalgrande Padana Bianco B ali enakovredno. Keramika položena na predhodno pripravljeno podlago v lepilo KERAFLEX. Fugiranje - fuge širine do 3mm iz polimerno modificirane hitro vezoče fugirne mase Ultracolor plus, barva po izboru projektanta, obračun po m2; Polaganje po shemi!</t>
    </r>
  </si>
  <si>
    <r>
      <rPr>
        <b/>
        <sz val="9"/>
        <rFont val="Arial"/>
        <family val="2"/>
        <charset val="238"/>
      </rPr>
      <t>Nabava, dobava in polaganje nizkostenske obrobe</t>
    </r>
    <r>
      <rPr>
        <sz val="9"/>
        <rFont val="Arial"/>
        <family val="2"/>
        <charset val="238"/>
      </rPr>
      <t xml:space="preserve"> iz višine 10cm iz enakega materiala kot talna gres keramika. Polaganje na predhodno pravljeno podlago v lepilo KERAFLEX. Fugiranje - fuge širine do 3mm iz polimerno modificirane hitro vezoče fugirne mase Ultracolor plus, barva po izboru projektanta;</t>
    </r>
  </si>
  <si>
    <r>
      <t>Dobava in montaza akustičnega spuščenega stropa</t>
    </r>
    <r>
      <rPr>
        <sz val="9"/>
        <rFont val="Arial"/>
        <family val="2"/>
      </rPr>
      <t xml:space="preserve"> s perforiranimi mavčnimi ploščami kot npr. Knauf Cleaneo Akustik z ravno kvadratno perforacijo 12/25Q s črno tkanino na hrbtni strani ali enakovredno, vključno z nosilno in pr</t>
    </r>
    <r>
      <rPr>
        <sz val="9"/>
        <rFont val="Arial"/>
        <family val="2"/>
        <charset val="238"/>
      </rPr>
      <t xml:space="preserve">itrdilno podkonstrukcijo, </t>
    </r>
    <r>
      <rPr>
        <sz val="9"/>
        <rFont val="Arial"/>
        <family val="2"/>
      </rPr>
      <t>s potrebnimi izrezi v stropu in z zaključki ob zidu, komplet s fugirnmi trakom »CLEANEO FUGENTAPE« širine 10 mm za armiranje stikov med akustičnimi ploščami in fugirno maso »Filler to Finish« in trakovi CLEANEO TAPE za izdelavo frizov in poudarke okrog vgrajenih elementov širine 49 mm, z vsemi potrebnimi zaključnimi profili in letvicami, vsemi vertikalnimi deli, kaskadami in zaključki, s</t>
    </r>
    <r>
      <rPr>
        <sz val="9"/>
        <rFont val="Arial"/>
        <family val="2"/>
        <charset val="238"/>
      </rPr>
      <t xml:space="preserve"> pritrdilnim materialom, z bandažiranjem in zagladitvijo stikov, s prenosi in z vsemi pomožnimi deli, v ceni zajeti vse dodatne ojačitve za pritrjevanje opreme, obračun po m2;</t>
    </r>
  </si>
  <si>
    <r>
      <t xml:space="preserve">Dobava in montaža rasterskega spuščenega stropa </t>
    </r>
    <r>
      <rPr>
        <sz val="9"/>
        <rFont val="Arial"/>
        <family val="2"/>
        <charset val="238"/>
      </rPr>
      <t>kot npr. Armstrong ali enakovredno, izgrajenega iz enonivojske kovinske konstrukcije iz glavnih ter prečnih Armstrong TLX 24 mm profilov, obešenih v primarni strop z obešali za spuščanje do 0,5 m. V konstrukcijo so vložene ali vpete snemljive mineralne plošče kot npr. Armstrong Ultima Vector ali enakovredno, dim. 600 x 600 mm, bele barve, s poglobljenim robom in vidnim T profilom. Ob steni bo zaključni profil BPT1924HD - 19/24 mm ali senčni profil BPT1506H. Sistem stropnih plošč in podkonstrukcije imajo sistemsko garancijo proti povesu, kar bi bila lahko posledica napak v materialu ali proizvodnemu procesu. Kot npr.: Armstrong Ultima Vector ali enakovredno s pripadajočo podkonstrukcijo Prelude 24. Primerljiv izdelek mora ustrezati, vsem vizualnim in  tehničnim lastnostim, s potrebnimi izrezi v stropu in z zaključki ob zidu, vsemi potrebnimi zaključnimi profili in letvicami, komplet z vsemi zaključki, s pritrdilnim materialom, s prenosi in z vsemi pomožnimi deli, obračun po m2;</t>
    </r>
  </si>
  <si>
    <t>Obdelave</t>
  </si>
  <si>
    <t>Oblikovanje 'square' - z vogali brez zaokrožnic, s točkovno osvetlitvijo, z ravnim ročajem:</t>
  </si>
  <si>
    <t>kabinske stranice iz brušene nerjaveče pločevine Lugano Matt Finish, talna letev Aluminium Anodized</t>
  </si>
  <si>
    <t>strop iz rahlo odsevne nerjaveče pločevine Lugano Matt Finish</t>
  </si>
  <si>
    <t>raven ročaj iz nerjaveče brušene cevi na zadnji steni</t>
  </si>
  <si>
    <t>tla iz sivega umetnega granita</t>
  </si>
  <si>
    <t>talne kotne letvice iz anodiziranega aluminija</t>
  </si>
  <si>
    <t>LED razsvetljava v kabini, tip svetilk SPOT</t>
  </si>
  <si>
    <t>dimenzije: širina 1200 mm, dolžina 1400 mm, višina 2150 mm</t>
  </si>
  <si>
    <t xml:space="preserve">zaščita vhoda: - svetlobna zavesa </t>
  </si>
  <si>
    <t>VRATA KABINE: avtomatska, enostranska T2, iz brušene nerjaveče pločevine, frekvenčno reguliran pogon, širina 900 mm, višina 2100 mm</t>
  </si>
  <si>
    <t>JAŠKOVNA VRATA: Avtomatska, enostranska T2, iz brušene nerjaveče pločevine, širina 800 mm, višina 2000 mm, požarna odpornost  E120</t>
  </si>
  <si>
    <t xml:space="preserve">JAŠEK DVIGALA: širina 1600 mm, globina  1900 mm </t>
  </si>
  <si>
    <r>
      <t>Dobava in montaža osebnega dvigala,</t>
    </r>
    <r>
      <rPr>
        <sz val="9"/>
        <rFont val="Arial"/>
        <family val="2"/>
      </rPr>
      <t xml:space="preserve"> (kot npr. Schindler 3300 ali enakovredno), obračun komplet;</t>
    </r>
  </si>
  <si>
    <t>Dvigalo je projektirano z nosilnostjo 675 kg ali 9 oseb, hitrost 1,0 m/s kot npr. Schindler 3300 ali enakovredno z enakimi karakteristikami, v skladu  s standardoma EN 81-20 in EN 81-50. Dvigalo ni primerno za uporabo v primeru požara.</t>
  </si>
  <si>
    <r>
      <t xml:space="preserve">Dobava in montaža varovalnega stopniščnega držala </t>
    </r>
    <r>
      <rPr>
        <sz val="9"/>
        <rFont val="Arial"/>
        <family val="2"/>
      </rPr>
      <t>notranjega stopnišča, leseno držalo iz hrastovega lesa (površinsko finalno obdelano s 3x lakiranjem), pritrjeno v nosilno konstrukcijo s kovinskimi držali, vijačen v stene s primernimi pritrdilnimi sredstvi ter vsemi potrebnimi zaključki, obračun po m1;</t>
    </r>
  </si>
  <si>
    <r>
      <t>Izdelava prebojev</t>
    </r>
    <r>
      <rPr>
        <sz val="9"/>
        <rFont val="Arial"/>
        <family val="2"/>
        <charset val="238"/>
      </rPr>
      <t xml:space="preserve"> skozi obodni zid širine cca 55 cm za sidranje novih AB plošč, dimenzija preboja cca 35x 35 cm po detajlu statika</t>
    </r>
    <r>
      <rPr>
        <sz val="9"/>
        <rFont val="Arial"/>
        <family val="2"/>
      </rPr>
      <t>, komplet z nakladanjem ruševin in odvoz v javno deponijo, vključno s plačilom ustrezne pristojbine, obračun po komadu; (preboj iz obstoječega objekta v nov del)</t>
    </r>
  </si>
  <si>
    <r>
      <t>Dobava in izdelava grobega in finega ometa stropov in stopniščnih ram</t>
    </r>
    <r>
      <rPr>
        <sz val="9"/>
        <rFont val="Arial CE"/>
        <family val="2"/>
        <charset val="238"/>
      </rPr>
      <t>, v podaljšani cementni malti, kompletno s predhodnim cementnim obrizgom, naprava malte, prenosi ter vsa pomožna dela na objektu, obračun po m2;</t>
    </r>
  </si>
  <si>
    <r>
      <t xml:space="preserve">Premaz površine obodnih sten pred izdelavo toplotne izolacije </t>
    </r>
    <r>
      <rPr>
        <sz val="9"/>
        <rFont val="Arial"/>
        <family val="2"/>
      </rPr>
      <t>s silikatnim utrjevalcem podlage, obračun po m2;</t>
    </r>
  </si>
  <si>
    <r>
      <rPr>
        <b/>
        <sz val="9"/>
        <rFont val="Arial"/>
        <family val="2"/>
        <charset val="238"/>
      </rPr>
      <t>Dobava in izvedba toplotne izolacije obodnih sten debeline 15 cm</t>
    </r>
    <r>
      <rPr>
        <sz val="9"/>
        <rFont val="Arial"/>
        <family val="2"/>
        <charset val="238"/>
      </rPr>
      <t>, mineralni material, tlačna trdnost min 300 kPa, razplastna trdnost min 80 kPa, ʎmax = 0,043 W/mK, požarni razred A1 (tipa fasadni Multipor ali enakovredno), vključno z vsemi pomožnimi deli in materiali, lepljenje, sidranje v nosilno podlago in armiranje po detajlih proizvajalca. Vključno z vsemi pomožnimi deli in materiali, ter izvedbo in obdelavo špalet - mineralni material manjših debelin, tlačna trdnost min 300 kPa, razplastna trdnost min 80 kPa, ʎmax=0,043 W/mK, požarni razred A1 (tipa Multipor ali enakovredno). Pri izvedbi toplotne izolaciije upoštevati, da se vse okenske in vratne odprtine obdelajo s PVC vogalniki z mrežico. Vse kontaktne površine med špaletami in okvirji stavbnega pohištva (okna, vrata) se obdelajo z zaključno letvijo (npr. Baumit Fensteranschlussprofil). Vsi vogali morajo biti obdelani s PVC vogalniki, kot tudi izvedeno diagonalno armiranje s kosi armaturne mrežice dimenzij min. 30x50cm, na vseh vogalih okenskih in vratnih odprtin, vse po navodilih proizvajalca, komplet s pripravo podlage, dobavo materiala, prenosi, transport, vsa pomožna dela, obračun po m2;</t>
    </r>
  </si>
  <si>
    <r>
      <rPr>
        <b/>
        <sz val="9"/>
        <rFont val="Arial"/>
        <family val="2"/>
        <charset val="238"/>
      </rPr>
      <t xml:space="preserve">Pozidava parapetov oken s siporeks zidnimi bloki, </t>
    </r>
    <r>
      <rPr>
        <sz val="9"/>
        <rFont val="Arial"/>
        <family val="2"/>
        <charset val="238"/>
      </rPr>
      <t>zidanje z lepilno malto, komplet zs sidranjem v nosilni zid z elastičnimi sidri. Prvo vrsto polagati v podaljšano malto 1:2:8, prenosi in vsa pomožna dela, obračun po m3;</t>
    </r>
  </si>
  <si>
    <r>
      <t xml:space="preserve">Dobava ter komplet izdelava zaključnega fasadnega sloja </t>
    </r>
    <r>
      <rPr>
        <sz val="9"/>
        <rFont val="Arial"/>
        <family val="2"/>
      </rPr>
      <t>kompletno s prednamazom in silikatnim zaključnim fasadnim slojem (kot npr. BAUMIT oz po navodilu projektanta), vse po navodilih proizvajalca v barvi po izbiri projektanta, komplet z dobavo materiala, prenosi, transport, vsa pomožna dela, obračun po kvadratnem metru;</t>
    </r>
  </si>
  <si>
    <r>
      <t xml:space="preserve">Premaz fasadne površine </t>
    </r>
    <r>
      <rPr>
        <sz val="9"/>
        <rFont val="Arial"/>
        <family val="2"/>
      </rPr>
      <t>s silikatnim utrjevalcem podlage, obračun po m2; (jašek dvigala nad streho)</t>
    </r>
  </si>
  <si>
    <r>
      <rPr>
        <b/>
        <sz val="9"/>
        <rFont val="Arial"/>
        <family val="2"/>
        <charset val="238"/>
      </rPr>
      <t>Dobava in izvedba toplotne izolacije jaška dvigala nad streho debeline 15 cm</t>
    </r>
    <r>
      <rPr>
        <sz val="9"/>
        <rFont val="Arial"/>
        <family val="2"/>
        <charset val="238"/>
      </rPr>
      <t>, mineralni material, tlačna trdnost min 300 kPa, razplastna trdnost min 80 kPa, ʎmax = 0,043 W/mK, požarni razred A1 (tipa fasadni Multipor ali enakovredno), vključno z vsemi pomožnimi deli in materiali, lepljenje, sidranje v nosilno podlago in armiranje po detajlih proizvajalca. Vključno z vsemi pomožnimi deli in materiali. Vsi vogali morajo biti obdelani s PVC vogalniki, kot tudi izvedeno diagonalno armiranje s kosi armaturne mrežice dimenzij min. 30x50cm, vse po navodilih proizvajalca, komplet s pripravo podlage, dobavo materiala, prenosi, transport, vsa pomožna dela, obračun po m2;</t>
    </r>
  </si>
  <si>
    <r>
      <rPr>
        <b/>
        <sz val="9"/>
        <rFont val="Arial"/>
        <family val="2"/>
        <charset val="238"/>
      </rPr>
      <t xml:space="preserve">Izdelava lesene konstrukcije ostrešja dvokapnice, </t>
    </r>
    <r>
      <rPr>
        <sz val="9"/>
        <rFont val="Arial"/>
        <family val="2"/>
        <charset val="238"/>
      </rPr>
      <t>komplet z zavetrovanjem ostrešja, dimenzije konstrukcije ostrešja po statičnem izračunu, komplet s sidranjem in vpasovanjem, prenosi, vsa pomožna dela ter ves potreben pritrdilni material, lesena konstrukcija zaščitena z insekticidnimi in fungicidnimi premazi za les, obračun po m2 tlorisa strehe. Izvedba po načrtu lesene konstrukcije.</t>
    </r>
  </si>
  <si>
    <r>
      <rPr>
        <b/>
        <sz val="9"/>
        <rFont val="Arial"/>
        <family val="2"/>
        <charset val="238"/>
      </rPr>
      <t>Obijanje napuščev strehe</t>
    </r>
    <r>
      <rPr>
        <sz val="9"/>
        <rFont val="Arial"/>
        <family val="2"/>
        <charset val="238"/>
      </rPr>
      <t xml:space="preserve"> z opažem deb. 18 mm iz smrekovega lesa, enostransko skobljan, izdelan na pero in utor, finalno opleskan, obračun po kvadratnem metru;</t>
    </r>
  </si>
  <si>
    <r>
      <t xml:space="preserve">Dvojno letvanje strehe </t>
    </r>
    <r>
      <rPr>
        <sz val="9"/>
        <rFont val="Arial"/>
        <family val="2"/>
      </rPr>
      <t>s prečnimi letvami 4 x 6 cm in vzdolžnimi 4 x 6 cm (za pokrivanje z ravno vlakocementno kritino - romb), letve zaščitene z insekticidnimi in fungicidnimi premazi za les, obračun po m2;</t>
    </r>
  </si>
  <si>
    <r>
      <rPr>
        <b/>
        <sz val="9"/>
        <rFont val="Arial"/>
        <family val="2"/>
        <charset val="238"/>
      </rPr>
      <t xml:space="preserve">Dobava in pokrivanje slemen in grebenov streh </t>
    </r>
    <r>
      <rPr>
        <sz val="9"/>
        <rFont val="Arial"/>
        <family val="2"/>
        <charset val="238"/>
      </rPr>
      <t>s slemenjaki za ravne vlaknocementne strešnike, dobava materiala, vsa pomožna dela na objektu; obračun po tekočem metru;</t>
    </r>
  </si>
  <si>
    <r>
      <rPr>
        <b/>
        <sz val="9"/>
        <rFont val="Arial"/>
        <family val="2"/>
        <charset val="238"/>
      </rPr>
      <t>Dobava in polaganje toplotne izolacije</t>
    </r>
    <r>
      <rPr>
        <sz val="9"/>
        <rFont val="Arial"/>
        <family val="2"/>
        <charset val="238"/>
      </rPr>
      <t xml:space="preserve"> iz trde mineralne volne kot npr. Knauf Insulation Termotop ali enakovredno, deb. 6 cm, prenosi, vsa pomožna dela ter ves potreben pritrdilni material, obračun po m2;</t>
    </r>
  </si>
  <si>
    <r>
      <t>Kompletna dobava in izvedba ravne strehe v sestavi:</t>
    </r>
    <r>
      <rPr>
        <sz val="9"/>
        <rFont val="Arial CE"/>
        <family val="2"/>
        <charset val="238"/>
      </rPr>
      <t xml:space="preserve">
 - strešna folija iz umetnih snovi, mehansko pritrjena (kot npr. SikaPlan 20G ali enakovredno), trakovi so medsebojno varjeni, vključno z vogalnimi elementi, obdelavo odtokov in prebojev ter vsemi vertikalnimi zaključki čez atike, vse po detajlu proizvajalca, komplet s tipskimi zaključnimi letvicami,
- toplotna izolacija iz trde mineralne volne deb. 6 cm kot npr. Knauf Insulation Termotop ali enakovredno, 
- naklonska izolacija EPS 10-13 cm
- parna zapora,
vse komplet po detajlu oziroma načrtu;</t>
    </r>
  </si>
  <si>
    <r>
      <t>Dobava in montaža zidne obrobe ob jašku dvigala</t>
    </r>
    <r>
      <rPr>
        <sz val="9"/>
        <rFont val="Arial"/>
        <family val="2"/>
      </rPr>
      <t xml:space="preserve"> iz pocinkane in barvane pločevine</t>
    </r>
    <r>
      <rPr>
        <sz val="9"/>
        <rFont val="Arial"/>
        <family val="2"/>
        <charset val="238"/>
      </rPr>
      <t xml:space="preserve"> deb. 0,6 mm, razvite širine do 70 cm, pritrjeno v nosilno konstrukcijo, komplet s vsem pritrdilnim in spojnim materialom, vodonepropustno izvedbo in podkonstrukcijo, vse komplet po detajlu, obračun po tekočem metru;</t>
    </r>
  </si>
  <si>
    <r>
      <t>Dobava in montaža zidne obrobe dimnikov</t>
    </r>
    <r>
      <rPr>
        <sz val="9"/>
        <rFont val="Arial"/>
        <family val="2"/>
      </rPr>
      <t xml:space="preserve"> iz pocinkane in barvane pločevine</t>
    </r>
    <r>
      <rPr>
        <sz val="9"/>
        <rFont val="Arial"/>
        <family val="2"/>
        <charset val="238"/>
      </rPr>
      <t xml:space="preserve"> deb. 0,6 mm, razvite širine do 70 cm, pritrjeno v nosilno konstrukcijo, komplet s vsem pritrdilnim in spojnim materialom, vodonepropustno izvedbo in podkonstrukcijo, vse komplet po detajlu, obračun po tekočem metru;</t>
    </r>
  </si>
  <si>
    <r>
      <rPr>
        <b/>
        <sz val="9"/>
        <rFont val="Arial"/>
        <family val="2"/>
        <charset val="238"/>
      </rPr>
      <t xml:space="preserve">Dobava in montaža obloge vhodov v dvigalo </t>
    </r>
    <r>
      <rPr>
        <sz val="9"/>
        <rFont val="Arial"/>
        <family val="2"/>
        <charset val="238"/>
      </rPr>
      <t>s kompozitnimi ploščami kot npr. Alucobond 4 mm ali enakovredno - barva po izboru projektanta, vključno z nosilno in pritrdilno podkonstrukcijo po navodilu proizvajalca, s potrebnimi izrezi in z vsemi zaključki, vsemi potrebnimi zaključnimi profili in letvicami, s pritrdilnim materialom, s prenosi in z vsemi pomožnimi deli, obračun po m2;</t>
    </r>
  </si>
  <si>
    <r>
      <rPr>
        <b/>
        <sz val="9"/>
        <rFont val="Arial"/>
        <family val="2"/>
      </rPr>
      <t>Izdelava, dobava in vgrajevanje kovinske ograje zunanjega stopnišča in ob rampi</t>
    </r>
    <r>
      <rPr>
        <sz val="9"/>
        <rFont val="Arial"/>
        <family val="2"/>
      </rPr>
      <t>, kovinska konstrukcija vročecinkana in prašno barvana z barvo po izbiri projektanta, ograja iz kovinskih profilov dim. kot po načrtu, ograja je viš. 1,00 m od gotovega tlaka z dvema držaloma, vse komplet po detajlu, z drobnim materialom in s potrebnim pritrdilnim materialom za pritrjevanje v nosilno konstrukcijo, obračun po m1;</t>
    </r>
  </si>
  <si>
    <r>
      <t>Izdelava, dobava in vzidava vratnih pragov iz kamna - žgan Repen</t>
    </r>
    <r>
      <rPr>
        <sz val="9"/>
        <rFont val="Arial"/>
        <family val="2"/>
      </rPr>
      <t>, širine do 60 cm in deb. 3 cm, z izdelavo podlage za montažo praga, komplet z vsem potrebnim materialom in delom, ter kitanjem praga ob prehodu, vse mere izmeriti na licu mesta, obračun po tekočem metru;</t>
    </r>
  </si>
  <si>
    <r>
      <t>Dobava in lepljenje kamna na rampi in zunanjem podestu - žgan Repen</t>
    </r>
    <r>
      <rPr>
        <sz val="9"/>
        <rFont val="Arial"/>
        <family val="2"/>
        <charset val="238"/>
      </rPr>
      <t>, deb. 3 cm, komplet izdelava izravnave z izravnalno maso 3 mm, z vsem potrebnim materialom in delom, obračun po m2; (podesti in klančina ob stopnicah)</t>
    </r>
  </si>
  <si>
    <r>
      <t>Dobava in oblaganj</t>
    </r>
    <r>
      <rPr>
        <b/>
        <sz val="9"/>
        <rFont val="Arial"/>
        <family val="2"/>
        <charset val="238"/>
      </rPr>
      <t>e stopnic s kamnom - žgan Repen</t>
    </r>
    <r>
      <rPr>
        <sz val="9"/>
        <rFont val="Arial"/>
        <family val="2"/>
        <charset val="238"/>
      </rPr>
      <t>, deb. 3 cm, lepljene na podlago, komplet izdelava izravnave z izravnalno maso 3 mm, z vsem potrebnim materialom in delom, obračun po m2;</t>
    </r>
  </si>
  <si>
    <r>
      <t>Izdelava žlebičenega pasu na stopnicah</t>
    </r>
    <r>
      <rPr>
        <sz val="9"/>
        <rFont val="Arial"/>
        <family val="2"/>
        <charset val="238"/>
      </rPr>
      <t xml:space="preserve">, širine 4 cm, vizualen povdarek in dodatna protizdrsnost, komplet z vsem potrebnim materialom in delom, obračun po tekočem metru;
</t>
    </r>
  </si>
  <si>
    <r>
      <t>Dolbljenje reg za razvod raznih podometnih inštalacij</t>
    </r>
    <r>
      <rPr>
        <sz val="9"/>
        <rFont val="Arial"/>
        <family val="2"/>
      </rPr>
      <t xml:space="preserve"> manjšega preseka in manjših prebojev sten in plošč za prehod kablov in manjših cevi;</t>
    </r>
  </si>
  <si>
    <t xml:space="preserve">KV delavec:        </t>
  </si>
  <si>
    <t xml:space="preserve">PK delavec:        </t>
  </si>
  <si>
    <r>
      <rPr>
        <b/>
        <sz val="9"/>
        <rFont val="Arial"/>
        <family val="2"/>
        <charset val="238"/>
      </rPr>
      <t xml:space="preserve">Zazidava utorov po položitvi inštalacij, </t>
    </r>
    <r>
      <rPr>
        <sz val="9"/>
        <rFont val="Arial"/>
        <family val="2"/>
      </rPr>
      <t>utori širine do 25,00 cm, skupaj s potrebnim bandažiranjem z armaturno bandažno mrežico, obračun po m1;</t>
    </r>
  </si>
  <si>
    <r>
      <t xml:space="preserve">Dobava in zidanje imitacije dimnika s polno fasadno opeko NF nad strešino </t>
    </r>
    <r>
      <rPr>
        <sz val="9"/>
        <rFont val="Arial"/>
        <family val="2"/>
        <charset val="238"/>
      </rPr>
      <t>za izhod prezračevalne cevi talne plošče na streho, zidanje v podaljšani cementni malti 1:3:9, prenosi, priprava malte in vsa pomožna dela na objektu, obračun po m3;</t>
    </r>
  </si>
  <si>
    <r>
      <rPr>
        <b/>
        <sz val="9"/>
        <rFont val="Arial"/>
        <family val="2"/>
        <charset val="238"/>
      </rPr>
      <t>Dobava in zidanje dimnične ravne glave dimnika skladno z navodili ZVKDS</t>
    </r>
    <r>
      <rPr>
        <sz val="9"/>
        <rFont val="Arial"/>
        <family val="2"/>
        <charset val="238"/>
      </rPr>
      <t>, stilno glede na krajevno tipologijo, zidanje v cementni malti, vse komplet, obračun po komadu;</t>
    </r>
  </si>
  <si>
    <r>
      <t>Dobava in montaža vrečecinkane lamele ob prodcu proti zatravitvam</t>
    </r>
    <r>
      <rPr>
        <sz val="9"/>
        <rFont val="Arial"/>
        <family val="2"/>
      </rPr>
      <t xml:space="preserve"> deb. 5 mm, razvite širine do 20 cm, vse komplet z vbetoniranjem v podložni beton, obračun po tekočem metru;</t>
    </r>
  </si>
  <si>
    <r>
      <t>Izdelava, dobava in vzidava notranjih lesenih masivnih hrastovih okenskih polic,</t>
    </r>
    <r>
      <rPr>
        <sz val="9"/>
        <rFont val="Arial"/>
        <family val="2"/>
        <charset val="238"/>
      </rPr>
      <t xml:space="preserve"> širine do 40 cm in deb. 3 cm, (prilagajanje oblik polic dej</t>
    </r>
    <r>
      <rPr>
        <sz val="9"/>
        <rFont val="Arial"/>
        <family val="2"/>
      </rPr>
      <t>anskemu stanju), z izdelavo podlage za montažo police ter vse nosilno konstrukcijo, polica sijaj lakirana kot npr. Belinka Interier lakna ali enakovredno, komplet z vsem potrebnim materialom in delom, ter kitanjem police ob oknu, vse mere izmeriti na licu mesta! Obračun po tekočem metru;</t>
    </r>
  </si>
  <si>
    <r>
      <t xml:space="preserve">Izdelava, dobava in montaža demontažnih maske parapetov </t>
    </r>
    <r>
      <rPr>
        <sz val="9"/>
        <rFont val="Arial"/>
        <family val="2"/>
        <charset val="238"/>
      </rPr>
      <t>dim. cca 82,9cm x 114 cm, snemljiva maska - furnir hrast evropski (enak furnir kot za vrata), vezana plošča z masivnimi nalimki na robovih v spodnjem delu, sijaj lakirano, luknje s perf. ∅35 mm na osne na raz. 70 mm v eni liniji dolžine 100 cm, 4x poh. cevne objemke
za naleganje na konzole, nosilni L profil 100/100/6mm l=0,9 m sidran v zid, sidrni vijaki 2x M10, konzole kov. L profil 35/35/5mm vijačeno na L profil s kljukami za naleganje maske, vključno z vsemi zaključki, s pritrdilnim materialom, s prenosi in z vsemi pomožnimi deli na objektu, vse komplet po detajlu oz načrtu, obračun po komadu;</t>
    </r>
  </si>
  <si>
    <r>
      <t xml:space="preserve">Izdelava, dobava in montaža demontažnih maske parapetov </t>
    </r>
    <r>
      <rPr>
        <sz val="9"/>
        <rFont val="Arial"/>
        <family val="2"/>
        <charset val="238"/>
      </rPr>
      <t>dim. cca 97,9cm x 114 cm, snemljiva maska - furnir hrast evropski (enak furnir kot za vrata), vezana plošča z masivnimi nalimki na robovih v spodnjem delu, sijaj lakirano, 4x poh. cevne objemke za naleganje na konzole, nosilni L profil 100/100/6mm l=0,9 m sidran v zid, sidrni vijaki 2x M10, konzole kov. L profil 35/35/5mm vijačeno na L profil s kljukami za naleganje maske, vključno z vsemi zaključki, s pritrdilnim materialom, s prenosi in z vsemi pomožnimi deli na objektu, vse komplet po detajlu oz načrtu, obračun po komadu;</t>
    </r>
  </si>
  <si>
    <r>
      <t xml:space="preserve">Izdelava, dobava in montaža demontažnih maske parapetov </t>
    </r>
    <r>
      <rPr>
        <sz val="9"/>
        <rFont val="Arial"/>
        <family val="2"/>
        <charset val="238"/>
      </rPr>
      <t>dim. cca 82,9cm x 114 cm, snemljiva maska - furnir hrast evropski (enak furnir kot za vrata), vezana plošča z masivnimi nalimki na robovih v spodnjem delu, sijaj lakirano, 4x poh. cevne objemke
za naleganje na konzole, nosilni L profil 100/100/6mm l=0,9 m sidran v zid, sidrni vijaki 2x M10, konzole kov. L profil 35/35/5mm vijačeno na L profil s kljukami za naleganje maske, vključno z vsemi zaključki, s pritrdilnim materialom, s prenosi in z vsemi pomožnimi deli na objektu, vse komplet po detajlu oz načrtu, obračun po komadu;</t>
    </r>
  </si>
  <si>
    <r>
      <t xml:space="preserve">Doplačilo za izvedbvo vrat v panelni oblogi </t>
    </r>
    <r>
      <rPr>
        <sz val="9"/>
        <rFont val="Arial"/>
        <family val="2"/>
        <charset val="238"/>
      </rPr>
      <t>(dostop do okna), s</t>
    </r>
    <r>
      <rPr>
        <sz val="9"/>
        <rFont val="Arial"/>
        <family val="2"/>
      </rPr>
      <t>tik med oblogo in vrati s senčno fugo, vrata v oblogi enokrilna dim. cca 95 x 255 cm, komplet z vso dodatno kovinsko podkonstrukcijo (vročecinkano in prašnobarvano z barvo po izbiri projektanta, skrito vijačenje kov. okvir, hor. maskirna letev zgoraj in spodaj, komplet z vsem potrebnim okovjem, izrezi, skritimi nasadili oz skritimi pritrdili, zapiralom, komplet z vsem potrebnim materialom in delom;</t>
    </r>
  </si>
  <si>
    <r>
      <t>Izdelava, dobava in montaža obloge sten komplet,</t>
    </r>
    <r>
      <rPr>
        <sz val="9"/>
        <rFont val="Arial"/>
        <family val="2"/>
        <charset val="238"/>
      </rPr>
      <t xml:space="preserve"> z vezano ploščo 24 mm, lice laminat kot npr. Egger Lava siva U741 ST9 ali enakovredno, lepljena na hor. letve deb. 20mm, z dodatno podkobnstrukcijo lesene obloge iz letev 70/45mm, vijačenje skozi sloj TI v nosilno konstrukcijo, letev in pokrovčki vijakov v zaključni barvi RAL 7013 sivorjava, na poziciji okna obloga rezana po višini do police okna, po dolžini do krajne letve krila vrat v oblogi, preko obloge pritrjene masivne letve hrast, lakiran, sijaj, dim. 50/50 mm, na razmaku 100 mm osno, skrito vijačenje v hor. letve</t>
    </r>
    <r>
      <rPr>
        <sz val="9"/>
        <rFont val="Arial"/>
        <family val="2"/>
      </rPr>
      <t>, vključno z vsemi potrebnimi zaključki, s pritrdilnim materialom, s prenosi in z vsemi pomožnimi deli na objektu, vse komplet po načrtu, obračun po m2;</t>
    </r>
  </si>
  <si>
    <r>
      <t>Izdelava, dobava in montaža polic nad vrati komplet,</t>
    </r>
    <r>
      <rPr>
        <sz val="9"/>
        <rFont val="Arial"/>
        <family val="2"/>
        <charset val="238"/>
      </rPr>
      <t xml:space="preserve"> polica nad vrati širine 50 cm, furnirana vezana plošča 5 cm z masivnim zaključkom (hrast), furnir hrast, lakirano, sijaj
skrita pritrditev v bočne lesene predelke ter v zid s kovinskimi konzolami:
L profili 250/250/10 mm, l=160 mm
sidrni vijak 2x M8
- nad dvokrilnimi vrati 3x
- nad enokrilnimi vrati 2x
V</t>
    </r>
    <r>
      <rPr>
        <sz val="9"/>
        <rFont val="Arial"/>
        <family val="2"/>
      </rPr>
      <t>ključno z vsemi potrebnimi zaključki, s pritrdilnim materialom, s prenosi in z vsemi pomožnimi deli na objektu, vse komplet po načrtu, obračun po m2;</t>
    </r>
  </si>
  <si>
    <r>
      <t>Izdelava, dobava in montaža klopi komplet,</t>
    </r>
    <r>
      <rPr>
        <sz val="9"/>
        <rFont val="Arial"/>
        <family val="2"/>
        <charset val="238"/>
      </rPr>
      <t xml:space="preserve"> klop širine 50 cm, furnirana vezana plošča 50 mm, z masivnim zaključkom (hrast), furnir hrast, lakirano, sijaj,podaj ojačitvena letev
pritjevanje v stranska predelka.
V</t>
    </r>
    <r>
      <rPr>
        <sz val="9"/>
        <rFont val="Arial"/>
        <family val="2"/>
      </rPr>
      <t>ključno z vsemi potrebnimi zaključki, s pritrdilnim materialom, s prenosi in z vsemi pomožnimi deli na objektu, vse komplet po načrtu, obračun po m2;</t>
    </r>
  </si>
  <si>
    <r>
      <t>Izdelava, dobava in montaža sten niš za spravilo zložljivih stolov komplet,</t>
    </r>
    <r>
      <rPr>
        <sz val="9"/>
        <rFont val="Arial"/>
        <family val="2"/>
        <charset val="238"/>
      </rPr>
      <t xml:space="preserve"> predelki niš furnirana vezana plošča deb. 5 cm, z masivnim zaključkom (hrast), furnir hrast, lakirano, sijaj, skrito pritrjevanje v AB stropno ploščo iz steno, višino prilagoditi sp.stropu,furnir hrast, lakirano, sijaj.
V</t>
    </r>
    <r>
      <rPr>
        <sz val="9"/>
        <rFont val="Arial"/>
        <family val="2"/>
      </rPr>
      <t>ključno z vsemi potrebnimi zaključki, s pritrdilnim materialom, s prenosi in z vsemi pomožnimi deli na objektu, vse komplet po načrtu, obračun po m2;</t>
    </r>
  </si>
  <si>
    <r>
      <rPr>
        <b/>
        <sz val="9"/>
        <rFont val="Arial"/>
        <family val="2"/>
        <charset val="238"/>
      </rPr>
      <t xml:space="preserve">Dolbljenje niš za gasilnike </t>
    </r>
    <r>
      <rPr>
        <sz val="9"/>
        <rFont val="Arial"/>
        <family val="2"/>
        <charset val="238"/>
      </rPr>
      <t>v opečnih stenah, dimenzij cca 30x50x20cm, komplet z zarezovanjem sten; obračun komadu;</t>
    </r>
  </si>
  <si>
    <r>
      <t xml:space="preserve">Slikanje sten in stropov na ometane površine </t>
    </r>
    <r>
      <rPr>
        <sz val="9"/>
        <rFont val="Arial"/>
        <family val="2"/>
        <charset val="238"/>
      </rPr>
      <t>2 x glajenje sten in stropov z disperzijskim kitom, brušenje, impregnacija in 2x oplesk površin z zidno disperzijsko barvo v niansah po izboru projektanta. Površina mora biti ravna, gladka in enakomerno pobarvana. Kitanje se izdela z disperzijsko izravnalno maso s predhodno izdelavo osnovnega premaza, obračun po m2;</t>
    </r>
  </si>
  <si>
    <r>
      <t>Slikanje akustičnega stropa na mavčnokartonske površine</t>
    </r>
    <r>
      <rPr>
        <sz val="9"/>
        <rFont val="Arial"/>
        <family val="2"/>
        <charset val="238"/>
      </rPr>
      <t>, i</t>
    </r>
    <r>
      <rPr>
        <sz val="9"/>
        <rFont val="Arial"/>
        <family val="2"/>
      </rPr>
      <t>mpregnacija in 2x oplesk površin z zidno disperzijsko barvo v niansah po izboru projektanta. Površina mora biti ravna, gladka in enakomerno pobarvana, obračun po m2;</t>
    </r>
  </si>
  <si>
    <r>
      <t xml:space="preserve">Slikanje sten in stropov na ometane površine </t>
    </r>
    <r>
      <rPr>
        <sz val="9"/>
        <rFont val="Arial"/>
        <family val="2"/>
        <charset val="238"/>
      </rPr>
      <t>2 x glajenje sten in stropov z disperzijskim kitom, brušenje, impregnacija in 2x oplesk površin s pralno mat lateks barvo v niansah po izboru projektanta. Površina mora biti ravna, gladka in enakomerno pobarvana. Kitanje se izdela z disperzijsko izravnalno maso s predhodno izdelavo osnovnega premaza, obračun po m2;</t>
    </r>
  </si>
  <si>
    <r>
      <t>Slikanje sten in stropov na mavčnokartonske površine,</t>
    </r>
    <r>
      <rPr>
        <sz val="9"/>
        <rFont val="Arial"/>
        <family val="2"/>
        <charset val="238"/>
      </rPr>
      <t xml:space="preserve"> kitanje in zagladitvijo stikov ter izravnava sten - izravnavanje s stopnjo kakovosti Q3, i</t>
    </r>
    <r>
      <rPr>
        <sz val="9"/>
        <rFont val="Arial"/>
        <family val="2"/>
      </rPr>
      <t>mpregnacija in 2x oplesk površin z zidno disperzijsko barvo v niansah po izboru projektanta. Površina mora biti ravna, gladka in enakomerno pobarvana, obračun po m2;</t>
    </r>
  </si>
  <si>
    <r>
      <t>Slikanje sten in stropov na mavčnokartonske površine,</t>
    </r>
    <r>
      <rPr>
        <sz val="9"/>
        <rFont val="Arial"/>
        <family val="2"/>
        <charset val="238"/>
      </rPr>
      <t xml:space="preserve"> kitanje in zagladitvijo stikov ter izravnava sten - izravnavanje s stopnjo kakovosti Q3, i</t>
    </r>
    <r>
      <rPr>
        <sz val="9"/>
        <rFont val="Arial"/>
        <family val="2"/>
      </rPr>
      <t>mpregnacija in 2x oplesk površin s pralno mat lateks barvo v niansah po izboru projektanta. Površina mora biti ravna, gladka in enakomerno pobarvana, obračun po m2;</t>
    </r>
  </si>
  <si>
    <t>STROJNE INŠTALACIJE</t>
  </si>
  <si>
    <r>
      <t>Opaž AB stebrov v avli - opaž za vidni beton VB4</t>
    </r>
    <r>
      <rPr>
        <sz val="9"/>
        <rFont val="Arial"/>
        <family val="2"/>
        <charset val="238"/>
      </rPr>
      <t>, obseg nad 1,00 m, komplet s podpiranjem do 4,0 m in vsemi potrebnimi deli, obračun po kvadratnem metru;</t>
    </r>
  </si>
  <si>
    <r>
      <t>Opaž AB okroglih stebrov - opaž za vidni beton VB4</t>
    </r>
    <r>
      <rPr>
        <sz val="9"/>
        <rFont val="Arial"/>
        <family val="2"/>
        <charset val="238"/>
      </rPr>
      <t>, fi stebra 30 cm, komplet s podpiranjem do 4,0 m in vsemi potrebnimi deli, obračun po kvadratnem metru;</t>
    </r>
  </si>
  <si>
    <r>
      <t>Doplačilo za izvedbvo perforacij v okenskih policah  (rešetka za konvektorje),</t>
    </r>
    <r>
      <rPr>
        <sz val="9"/>
        <rFont val="Arial"/>
        <family val="2"/>
        <charset val="238"/>
      </rPr>
      <t xml:space="preserve"> luknje s preforacijo ∅35 mm na osnem razmiku 70 mm, perforirane 3 linije v avli in fitnesu, ostali prostori 3 linije perforacij v dolžini cca 120 cm pod perforiranim delom pocinkana zaščitna mrežica dim. 3.15x3.15x0.5mm dolžine cca 120 cm in širine 20 cm, komplet z dobavo in montažo vsega potrebnega materiala in z vsem potrebnim delom, vse komplet;</t>
    </r>
  </si>
  <si>
    <r>
      <t xml:space="preserve">Izdelava, dobava in montaža demontažnih maske parapetov </t>
    </r>
    <r>
      <rPr>
        <sz val="9"/>
        <rFont val="Arial"/>
        <family val="2"/>
        <charset val="238"/>
      </rPr>
      <t>dim. cca 97,9cm x 114 cm, snemljiva maska - furnir hrast evropski (enak furnir kot za vrata), vezana plošča z masivnimi nalimki na robovih v spodnjem delu, sijaj lakirano, luknje s perf. ∅35 mm na osne na raz. 70 mm, perforirane 3 linije v avli in fitnesu, ostali prostori 3 linije perforacij v dolžini cca 120 cm, 4x poh. cevne objemke za naleganje na konzole, nosilni L profil 100/100/6mm l=0,9 m sidran v zid, sidrni vijaki 2x M10, konzole kov. L profil 35/35/5mm vijačeno na L profil s kljukami za naleganje maske, vključno z vsemi zaključki, s pritrdilnim materialom, s prenosi in z vsemi pomožnimi deli na objektu, vse komplet po detajlu oz načrtu, obračun po komadu;</t>
    </r>
  </si>
  <si>
    <r>
      <t xml:space="preserve">Kompletna izdelava revizijskega jaška ob objektu </t>
    </r>
    <r>
      <rPr>
        <sz val="9"/>
        <rFont val="Arial"/>
        <family val="2"/>
      </rPr>
      <t>iz betonske cevi fi 60 cm, globine do 1,50 m, komplet z armiranobetonskim temeljem in vencem ter LTŽ pokrovom dimenzije 60x60 cm z nosilnostjo 400 KN, z izvedbo vseh pomožnih del, obdelava jaška, komplet z zasipom ob jašku s tamponskim nasutjem, obračun po komadu; (fekalna kanalizacija)</t>
    </r>
  </si>
  <si>
    <r>
      <t xml:space="preserve">Kompletna izdelava revizijskega jaška ob objektu </t>
    </r>
    <r>
      <rPr>
        <sz val="9"/>
        <rFont val="Arial"/>
        <family val="2"/>
      </rPr>
      <t>iz betonske cevi fi 100 cm, globine do 1,50 m, komplet z armiranobetonskim temeljem in vencem ter LTŽ pokrovom dimenzije 60x60 cm z nosilnostjo 400 KN, z izvedbo vseh pomožnih del, obdelava jaška, komplet z zasipom ob jašku s tamponskim nasutjem, obračun po komadu; (fekalna kanalizacija)</t>
    </r>
  </si>
  <si>
    <r>
      <t>Kompletna izdelava peskolova iz betonskih cevi</t>
    </r>
    <r>
      <rPr>
        <sz val="9"/>
        <rFont val="Arial"/>
        <family val="2"/>
      </rPr>
      <t xml:space="preserve"> fi 40 cm, globine do 1,00 m, komplet z armiranobetonskim temeljem in vencem ter z dobavo in montažo LTŽ pokrova dim. 40x40 in zasipom ob jašku s tamponskim nasutjem, obračun po komadu;</t>
    </r>
  </si>
  <si>
    <r>
      <t>Kompletna izdelava peskolova iz betonskih cevi</t>
    </r>
    <r>
      <rPr>
        <sz val="9"/>
        <rFont val="Arial"/>
        <family val="2"/>
      </rPr>
      <t xml:space="preserve"> fi 60 cm, globine do 1,00 m, komplet z armiranobetonskim temeljem in vencem ter z dobavo in montažo LTŽ pokrova dim. 60x60 in zasipom ob jašku s tamponskim nasutjem, obračun po komadu;</t>
    </r>
  </si>
  <si>
    <r>
      <t>Kompletna izdelava drenaže,</t>
    </r>
    <r>
      <rPr>
        <sz val="9"/>
        <rFont val="Arial"/>
        <family val="2"/>
      </rPr>
      <t xml:space="preserve"> z dobavo in polaganjem drenažne cevi fi 150 mm iz polietilena visoke gostote, stopnja perforacije 220°, komplet z izdelavo podlage - položene na plast betona, z dobavo in zasipom z drenažnim nasutjem - agregat 8 do 16 mm in geotekstilom 200g, obračun po tekočem metru;</t>
    </r>
  </si>
  <si>
    <t>cevi fi 125 (fekalna kanalizacija)</t>
  </si>
  <si>
    <t>cevi fi 160 (fekalna kanalizacija)</t>
  </si>
  <si>
    <t>cevi fi 110 (fekalna kanalizacija in priklopi na peskolove)</t>
  </si>
  <si>
    <r>
      <t xml:space="preserve">Izdelava priključka novih kanalizacijskih cevi </t>
    </r>
    <r>
      <rPr>
        <sz val="9"/>
        <rFont val="Arial"/>
        <family val="2"/>
        <charset val="238"/>
      </rPr>
      <t>na obstoječe jaške oz. poinikovalnice, izkop, zidarska obdelava priklopa, vodotesna izvedba, zasip, pomožna de</t>
    </r>
    <r>
      <rPr>
        <sz val="9"/>
        <rFont val="Arial"/>
        <family val="2"/>
      </rPr>
      <t>la, prenosi, vse komplet, obračun po komadu; (fekalna kanalizacija)</t>
    </r>
  </si>
  <si>
    <r>
      <t xml:space="preserve">Dobava in vgrajevanje nabrekljivega traku </t>
    </r>
    <r>
      <rPr>
        <sz val="9"/>
        <rFont val="Arial"/>
        <family val="2"/>
        <charset val="238"/>
      </rPr>
      <t>kot npr. Sikaswell okrog vseh cevnih napeljav, ki prebadajo talno AB ploščo, po detajlu proizvajalca, komplet z vsem potrebnim materialom, obračun po tekočem metru;</t>
    </r>
  </si>
  <si>
    <r>
      <t>Sidranje novih AB elementov v obstoječo konstrukcijo</t>
    </r>
    <r>
      <rPr>
        <sz val="9"/>
        <rFont val="Arial"/>
        <family val="2"/>
        <charset val="238"/>
      </rPr>
      <t>, vrtanje</t>
    </r>
    <r>
      <rPr>
        <sz val="9"/>
        <rFont val="Arial"/>
        <family val="2"/>
      </rPr>
      <t xml:space="preserve"> lukenj fi 18 mm, globine cca 30 cm v obstoječe AB konstrukcije in vgraditev sider iz rebraste armature RA fi 14 mm dolžine kot po armaturnem načrtu z lepilom na eposkidni osnovi v odprašene luknje, obračun po komadu; (poz24 talnaP, poz21 Vv, poz19plošče, poz86 plošče)</t>
    </r>
  </si>
  <si>
    <r>
      <t>Sidranje novih AB elementov v obstoječo konstrukcijo</t>
    </r>
    <r>
      <rPr>
        <sz val="9"/>
        <rFont val="Arial"/>
        <family val="2"/>
        <charset val="238"/>
      </rPr>
      <t>, vrtanje</t>
    </r>
    <r>
      <rPr>
        <sz val="9"/>
        <rFont val="Arial"/>
        <family val="2"/>
      </rPr>
      <t xml:space="preserve"> lukenj fi 20 mm, globine cca 30 cm v obstoječe AB konstrukcije in vgraditev sider iz rebraste armature RA fi 16 mm dolžine kot po armaturnem načrtu z lepilom na eposkidni osnovi v odprašene luknje, obračun po komadu; (poz10Vv)</t>
    </r>
  </si>
  <si>
    <r>
      <t>Dobava in vgrajevanje betona - AB talna plošča dostopne rampe, komplet s stopnicami</t>
    </r>
    <r>
      <rPr>
        <sz val="9"/>
        <rFont val="Arial"/>
        <family val="2"/>
      </rPr>
      <t>, beton C30/37, XC4, XF1, PV-II, prerez od 0,12-0,20 m3/m1-m2, komplet z zagladitvijo, obračun po m3;</t>
    </r>
  </si>
  <si>
    <r>
      <t>Dobava in vgrajevanje betona - AB stene</t>
    </r>
    <r>
      <rPr>
        <sz val="9"/>
        <rFont val="Arial"/>
        <family val="2"/>
        <charset val="238"/>
      </rPr>
      <t>, beton C30/37, XC2, PV-II, prerez od 0,12-0,20 m3/m1-m2, obračun po m3;</t>
    </r>
  </si>
  <si>
    <t>V ceni rušitvenih del je potrebno upoštevati vse ukrepe za varno delo, zaščito gradbišča in komunikacij, vse transporte, nalaganje in odvoz gradbenega odpadnega materiala na trajno deponijo vključno s plačilom komunalne takse.</t>
  </si>
  <si>
    <r>
      <rPr>
        <b/>
        <sz val="9"/>
        <rFont val="Arial"/>
        <family val="2"/>
        <charset val="238"/>
      </rPr>
      <t>Rezanje asfaltnih plasti</t>
    </r>
    <r>
      <rPr>
        <sz val="9"/>
        <rFont val="Arial"/>
        <family val="2"/>
        <charset val="238"/>
      </rPr>
      <t xml:space="preserve"> s talno diamantno žago, debelina do 15 cm, obračun po tekočem metru;</t>
    </r>
  </si>
  <si>
    <r>
      <rPr>
        <b/>
        <sz val="9"/>
        <rFont val="Arial"/>
        <family val="2"/>
        <charset val="238"/>
      </rPr>
      <t>Odstranitev betonskih robnikov</t>
    </r>
    <r>
      <rPr>
        <sz val="9"/>
        <rFont val="Arial"/>
        <family val="2"/>
        <charset val="238"/>
      </rPr>
      <t>, z nakladanjem in odvozom v javno deponijo, vključno s plačilom ustrezne pristojbine, obračun po tekočem metru;</t>
    </r>
  </si>
  <si>
    <r>
      <rPr>
        <b/>
        <sz val="9"/>
        <rFont val="Arial"/>
        <family val="2"/>
        <charset val="238"/>
      </rPr>
      <t>Odstranjevanje asfalta</t>
    </r>
    <r>
      <rPr>
        <sz val="9"/>
        <rFont val="Arial"/>
        <family val="2"/>
        <charset val="238"/>
      </rPr>
      <t>, z odstranjevanjem ruševin ter nalaganje in odvoz na stalno deponijo, vključno s plačilom ustrezne pristojbine, obračun po m2;</t>
    </r>
  </si>
  <si>
    <r>
      <t>Odstranjevanje tlaka iz pranih betonskih plošč</t>
    </r>
    <r>
      <rPr>
        <sz val="9"/>
        <rFont val="Arial"/>
        <family val="2"/>
        <charset val="238"/>
      </rPr>
      <t xml:space="preserve"> </t>
    </r>
    <r>
      <rPr>
        <sz val="9"/>
        <rFont val="Arial"/>
        <family val="2"/>
        <charset val="238"/>
      </rPr>
      <t>položenih v pusti beton, z odstranjevanjem ruševin ter nalaganje in odvoz na stalno deponijo, vključno s plačilom ustrezne pristojbine, obračun po m2;</t>
    </r>
  </si>
  <si>
    <r>
      <rPr>
        <b/>
        <sz val="9"/>
        <rFont val="Arial"/>
        <family val="2"/>
        <charset val="238"/>
      </rPr>
      <t xml:space="preserve">Odstranitev LTŽ pokrova elektro jaška za ponovno uporabo </t>
    </r>
    <r>
      <rPr>
        <sz val="9"/>
        <rFont val="Arial"/>
        <family val="2"/>
        <charset val="238"/>
      </rPr>
      <t>dimenzij 60x60cm komplet z okvirjem in skladiščenje na gradbišču, obračun po komadu;</t>
    </r>
  </si>
  <si>
    <t>Pred izvedbo temeljev mora gradbeno jamo pregledati in prevzeti geomehanik.</t>
  </si>
  <si>
    <r>
      <rPr>
        <b/>
        <sz val="9"/>
        <rFont val="Arial CE"/>
        <charset val="238"/>
      </rPr>
      <t>Strojni izkop platoja na mestih zelenic</t>
    </r>
    <r>
      <rPr>
        <sz val="9"/>
        <rFont val="Arial CE"/>
        <charset val="238"/>
      </rPr>
      <t xml:space="preserve"> (kjer se izvede utrjene površine) globne 1 m v terenu III. kategorije, nakladanje in odvoz na trajno deponijo gradbenega materiala s koncesijo za odlaganje tovrstnih odpadkov, s plačilom takse na deponiji, z nakladanjem in razkladanjem, obračun po m3 v raščenem stanju; (kategorija izkopa po lestvici od 1 do 5 po klasifikaciji DRSI)</t>
    </r>
  </si>
  <si>
    <r>
      <rPr>
        <b/>
        <sz val="9"/>
        <rFont val="Arial"/>
        <family val="2"/>
        <charset val="238"/>
      </rPr>
      <t>Fino planiranje in utrjevanje pred polaganjem asfalta</t>
    </r>
    <r>
      <rPr>
        <sz val="9"/>
        <rFont val="Arial"/>
        <family val="2"/>
        <charset val="238"/>
      </rPr>
      <t xml:space="preserve"> na +-1 cm, pomožna dela, prenosi, obračun po m2;</t>
    </r>
  </si>
  <si>
    <r>
      <rPr>
        <b/>
        <sz val="9"/>
        <rFont val="Arial"/>
        <family val="2"/>
        <charset val="238"/>
      </rPr>
      <t>Podbetoniranje temeljev po obodu objekta</t>
    </r>
    <r>
      <rPr>
        <sz val="9"/>
        <rFont val="Arial"/>
        <family val="2"/>
        <charset val="238"/>
      </rPr>
      <t xml:space="preserve"> v armiranobetonskih lamelah do 2m, beton C30/37, XC2, PV-II, vključeno: čiščenje in priprava obstoječega temelja, priprava in vgradnja armature, vrtanje in sidranje v obstoječi temelj, dobava in vgradnja betona, izdelava opaža in vsa pomožna dela, poraba betona do 0,5 m3/m1, opaža do 1,5 m2/m1, obračun po m1;</t>
    </r>
  </si>
  <si>
    <r>
      <t>Dobava in vgrajevanje betona - AB podstavek hladilnega agregata,</t>
    </r>
    <r>
      <rPr>
        <sz val="9"/>
        <rFont val="Arial"/>
        <family val="2"/>
        <charset val="238"/>
      </rPr>
      <t xml:space="preserve"> komplet s temeljnim nastavkom, beton C30/37, XC4, XF1, PV-II, prerez nad 0,30 m3/m1-m2, komplet z zagladitvijo, obračun po m3; </t>
    </r>
  </si>
  <si>
    <r>
      <rPr>
        <b/>
        <sz val="9"/>
        <rFont val="Arial"/>
        <family val="2"/>
        <charset val="238"/>
      </rPr>
      <t>Dobava in polaganje toplotne izolacije</t>
    </r>
    <r>
      <rPr>
        <sz val="9"/>
        <rFont val="Arial"/>
        <family val="2"/>
        <charset val="238"/>
      </rPr>
      <t xml:space="preserve"> iz mineralne volne deb. 20 cm med špirovce, prenosi, vsa pomožna dela ter ves potreben pritrdilni material, obračun po m2;</t>
    </r>
  </si>
  <si>
    <r>
      <rPr>
        <b/>
        <sz val="9"/>
        <rFont val="Arial"/>
        <family val="2"/>
        <charset val="238"/>
      </rPr>
      <t>Kompletna izdelava dveh betonskih klopi, v postavki zajeti komplet vse,</t>
    </r>
    <r>
      <rPr>
        <sz val="9"/>
        <rFont val="Arial"/>
        <family val="2"/>
        <charset val="238"/>
      </rPr>
      <t xml:space="preserve"> izkop za temelje do 1,5m3, beton C30/37, XC4, XF1, PV-II, temelji 0,7m3, beton klopi 0,4m3, opaž temeljev 3,6m2, opaž klopi 6,0m2, armatura do 150kg, brušenje in poliranje betona 6,0m2, komplet z vsem potrebnim delom in materialom, vse komplet;</t>
    </r>
  </si>
  <si>
    <r>
      <rPr>
        <b/>
        <sz val="9"/>
        <rFont val="Arial"/>
        <family val="2"/>
        <charset val="238"/>
      </rPr>
      <t xml:space="preserve">Dobava in vgraditev dvignjenega betonskega robnika </t>
    </r>
    <r>
      <rPr>
        <sz val="9"/>
        <rFont val="Arial"/>
        <family val="2"/>
        <charset val="238"/>
      </rPr>
      <t>15/25 cm, komplet z betonsko podlogo C16/20 in fugiranjem, obračun po tekočem metru;</t>
    </r>
  </si>
  <si>
    <r>
      <rPr>
        <b/>
        <sz val="9"/>
        <rFont val="Arial"/>
        <family val="2"/>
        <charset val="238"/>
      </rPr>
      <t xml:space="preserve">Dobava in vgraditev dvignjenega betonskega robnika </t>
    </r>
    <r>
      <rPr>
        <sz val="9"/>
        <rFont val="Arial"/>
        <family val="2"/>
        <charset val="238"/>
      </rPr>
      <t>8/20 cm, komplet z betonsko podlogo C16/20 in fugiranjem, obračun po tekočem metru;</t>
    </r>
  </si>
  <si>
    <r>
      <rPr>
        <b/>
        <sz val="9"/>
        <rFont val="Arial"/>
        <family val="2"/>
        <charset val="238"/>
      </rPr>
      <t>Izdelava obrabnozaporne plasti bitumenskega betona</t>
    </r>
    <r>
      <rPr>
        <sz val="9"/>
        <rFont val="Arial"/>
        <family val="2"/>
        <charset val="238"/>
      </rPr>
      <t xml:space="preserve"> AC 11 surf B50/70, A3 iz  zmesi zrn iz silikatnih kamnin in cestogradbenega bitumna v debelini 4 cm, (obrizg navezave z obstoječim asfaltom z bitumensko emulzijo), obračun po m2;</t>
    </r>
  </si>
  <si>
    <r>
      <rPr>
        <b/>
        <sz val="9"/>
        <rFont val="Arial"/>
        <family val="2"/>
        <charset val="238"/>
      </rPr>
      <t>Izdelava z bitumnom vezane zgornje nosilne plasti drobljenca</t>
    </r>
    <r>
      <rPr>
        <sz val="9"/>
        <rFont val="Arial"/>
        <family val="2"/>
        <charset val="238"/>
      </rPr>
      <t xml:space="preserve"> AC 22 base B50/70, A3 v debelini 6 cm, (obrizg navezave z obstoječim asfaltom z bitumensko emulzijo), obračun po m2;</t>
    </r>
  </si>
  <si>
    <r>
      <rPr>
        <b/>
        <sz val="9"/>
        <rFont val="Arial"/>
        <family val="2"/>
        <charset val="238"/>
      </rPr>
      <t>Kompletna izdelava novega AB venca na obstoječem elektro jašku</t>
    </r>
    <r>
      <rPr>
        <sz val="9"/>
        <rFont val="Arial"/>
        <family val="2"/>
        <charset val="238"/>
      </rPr>
      <t xml:space="preserve"> ter montaža predhodno odstranjenega LTŽ pokrova dimenzije 60x60 cm, obračun po komadu;</t>
    </r>
  </si>
  <si>
    <r>
      <rPr>
        <b/>
        <sz val="9"/>
        <rFont val="Arial"/>
        <family val="2"/>
        <charset val="238"/>
      </rPr>
      <t>Izdelava tankoslojne talne označbe</t>
    </r>
    <r>
      <rPr>
        <sz val="9"/>
        <rFont val="Arial"/>
        <family val="2"/>
        <charset val="238"/>
      </rPr>
      <t xml:space="preserve"> z enokomponentno belo barvo, strojno deb. plasti suhe snovi 250 mikrometrov, perle 250 g/m2, širine 10 cm, obračun po m1;</t>
    </r>
  </si>
  <si>
    <r>
      <t xml:space="preserve">Dobava in lepljenje kamna - žgan repen pred objektom </t>
    </r>
    <r>
      <rPr>
        <sz val="9"/>
        <rFont val="Arial"/>
        <family val="2"/>
        <charset val="238"/>
      </rPr>
      <t>deb. 3 cm, v podložni beton C 16/20 deb. 10 cm, armiranega z armaturno mrežo Q 226, z izvedbo dilatacij, komplet z izvedbo fugiranja, obračun po kvadratnem metru;</t>
    </r>
  </si>
  <si>
    <r>
      <t xml:space="preserve">Izdelava tankoslojne talne označbe </t>
    </r>
    <r>
      <rPr>
        <sz val="9"/>
        <rFont val="Arial"/>
        <family val="2"/>
      </rPr>
      <t>z enokomponentno rumeno barvo, strojno deb. plasti suhe snovi 250 mikrometrov, perle 250 g/m2, širine 10 cm, obračun po m1;</t>
    </r>
  </si>
  <si>
    <r>
      <t xml:space="preserve">Izdelava tankoslojne talne označbe </t>
    </r>
    <r>
      <rPr>
        <sz val="9"/>
        <rFont val="Arial"/>
        <family val="2"/>
      </rPr>
      <t>z enokomponentno rumeno barvo, strojno deb. plasti suhe snovi 250 mikrometrov, perle 250 g/m2, parkirno mesto za invalide, obračun po komadu;</t>
    </r>
  </si>
  <si>
    <t>cevi fi 160 (meteorna kanalizacija)</t>
  </si>
  <si>
    <r>
      <t xml:space="preserve">Kompletna izdelava revizijskega jaška ob objektu </t>
    </r>
    <r>
      <rPr>
        <sz val="9"/>
        <rFont val="Arial"/>
        <family val="2"/>
      </rPr>
      <t>iz betonske cevi fi 60 cm, globine do 1,00 m, komplet z armiranobetonskim temeljem in vencem ter LTŽ pokrovom dimenzije 60x60 cm z nosilnostjo 400 KN, z izvedbo vseh pomožnih del, obdelava jaška, komplet z zasipom ob jašku s tamponskim nasutjem, obračun po komadu; (meteorna kanalizacija)</t>
    </r>
  </si>
  <si>
    <r>
      <t>Kompletna izdelava cestnega požiralnika iz betonske cevi</t>
    </r>
    <r>
      <rPr>
        <sz val="9"/>
        <rFont val="Arial"/>
        <family val="2"/>
        <charset val="238"/>
      </rPr>
      <t xml:space="preserve"> fi 50 cm, globine do 1,0 m, komplet z armiranobetonskim temeljem in vencem ter LTŽ rešetko z nosilnostjo 400 KN, z izvedbo vseh pomožnih del, komplet z zasipom ob jašku s tamponskim nasutjem, obračun po komadu;</t>
    </r>
  </si>
  <si>
    <r>
      <t xml:space="preserve">Dobava in polaganje linijske kanalete na rego </t>
    </r>
    <r>
      <rPr>
        <sz val="9"/>
        <rFont val="Arial"/>
        <family val="2"/>
      </rPr>
      <t>(kot npr. ACO Drain Brickslot 100 ali enakovredno) na podložno plast iz betona deb. do 10 cm, komplet z vsemi spojnimi in zaključnimi elementi, v ceni zajeti tudi 2x dostopni element kot npr. ACO Drain Brickslot Access Unit - 500mm ali enakovredno, vse komplet, obračun po m1;</t>
    </r>
  </si>
  <si>
    <t>cevi fi 200 (meteorna kanalizacija)</t>
  </si>
  <si>
    <t>cevi fi 250 (meteorna kanalizacija)</t>
  </si>
  <si>
    <r>
      <rPr>
        <b/>
        <sz val="9"/>
        <rFont val="Arial"/>
        <family val="2"/>
        <charset val="238"/>
      </rPr>
      <t xml:space="preserve">Izdelava, dobava in montaža dvokrilnih vrat </t>
    </r>
    <r>
      <rPr>
        <sz val="9"/>
        <rFont val="Arial"/>
        <family val="2"/>
        <charset val="238"/>
      </rPr>
      <t>dim. 250 x 180 cm, stebriči in horizontalne prečke 60/60/6 mm, vmesni stebriči 40/40/4 mm, sidranje v AB temelj sidrne plošče dim. 200/60/10 m, sidra 2x ∅16. Vrata vročecinkana in prašno barvana po barvni študiji. Dvokrilna vrata (vhod dvorišče) imajo 3 nasadila varjena na sidrno pločevino, ki se uvgradi v obstoječi zid,
zaklepanje s cilindrično ključavnico, kljuka. Vse komplet po detajlu, z drobnim materialom in s potrebnim pritrdilnim materialom za pritrjevanje v nosilno konstrukcijo, obračun po m2;</t>
    </r>
  </si>
  <si>
    <r>
      <rPr>
        <b/>
        <sz val="9"/>
        <rFont val="Arial"/>
        <family val="2"/>
        <charset val="238"/>
      </rPr>
      <t>Izdelava, dobava in montaža kovinske ograje,</t>
    </r>
    <r>
      <rPr>
        <sz val="9"/>
        <rFont val="Arial"/>
        <family val="2"/>
        <charset val="238"/>
      </rPr>
      <t xml:space="preserve"> 
stebriči in horizontalne prečke 60/60/6 mm, vmesni stebriči 40/40/4 mm, sidranje v AB temelj sidrne plošče dim. 200/60/10 m, sidra 2x ∅16, segment ograje ob stavbi na severu ploščadi dim 115x175cm se obloži z jekl. pločevino deb. 8mm, skoži oblogo se na nosilne stebriče ograje vijačijo konzole zunanje inverter enote, v. ograje 1,75 m (skupaj z zidcem). Ograja vročecinkana in prašno barvana po barvni študiji. Vse komplet po detajlu, z drobnim materialom in s potrebnim pritrdilnim materialom za pritrjevanje v nosilno konstrukcijo, obračun po m2;</t>
    </r>
  </si>
  <si>
    <r>
      <rPr>
        <b/>
        <sz val="9"/>
        <rFont val="Arial"/>
        <family val="2"/>
        <charset val="238"/>
      </rPr>
      <t xml:space="preserve">Izdelava, dobava in montaža avtomatskih električnih drsnih vrat </t>
    </r>
    <r>
      <rPr>
        <sz val="9"/>
        <rFont val="Arial"/>
        <family val="2"/>
      </rPr>
      <t>širine 5,0 m in višine 1,75 m. 
Stebriči in horizontalne prečke 60/60/6 mm, vmesni stebriči 40/40/4 mm, krajna stebra drsnih vrat ograje in spodnja prečka 80/60/6 mm, sidranje v AB temelj sidrne plošče dim. 200/60/10 m, sidra 2x ∅16, vrata s kolesci in talnim vodilom sidranim v AB temelj, daljinsko el. odpiranje. Vrata vročecinkana in prašno barvana po barvni študiji. Vrata se opremi z mehanizmom za ročno in daljinsko upravljanje (število dobavljenih prenosnih dalnjinskih upravljavcev vskladiti z uporabnikom). Vse komplet po detajlu, z drobnim materialom in s potrebnim pritrdilnim materialom za pritrjevanje v nosilno konstrukcijo, obračun po m2;</t>
    </r>
  </si>
  <si>
    <t>V01 - avtomatska drsna dvokrilna vrata / zunanja dvokrilna zasteklena in notranja dvokrilna zasteklena z obojestransko obsvetlobo/ vetrolov</t>
  </si>
  <si>
    <t>V02 - lesena dvokrilna vrata / 
zunanja/ stranski vhod</t>
  </si>
  <si>
    <t>119/325</t>
  </si>
  <si>
    <t>V03 - enokrilna vrata / 
zunanja zasteklena z enostransko obsvetlobo in nadsvetlobo / vetrolov</t>
  </si>
  <si>
    <t>steklena  enokrilna vrata v  jekl. okvirju z obsvetlobo in nadsvetlobo
dim. širina 150, višina 320 cm, delitev po shemi, 
svetla širina vrat min. 0,90 m
okvirji jeklo, sistem kot. npr Jansen Janisol (glej opis sistema)
v barvi okvirjev po barvni študiji,, elektrostatično prašno barvano
zasteklitev varnostno lepljeno steklo (VSG)
dvo-slojna zasteklitev, Ud = 1,5 W/m2K, 
na steklu nalepke za slabovidne
vse potrebno okovje, tesnila
oprema vrat: sistemska nasadila, integrirano samozapiralo, sistemski prag
kljuka zunaj RF satinirana bunka
kljuka znotraj RF satinirana okrogla palica d. 40 cm
elektronska ključavnica, kontrola pristopa/
samodejno odklepanje v primeru požara
desno odpiranje</t>
  </si>
  <si>
    <t>V04 - enokrilna vrata / 
notranja zasteklena z enostransko obsvetlobo, nadsvetlobo 
in polnilom / vetrolov</t>
  </si>
  <si>
    <t xml:space="preserve">steklena  enokrilna vrata v  jekl. okvirju z obsvetlobo
dim. širina 197, višina 220 cm, delitev po shemi, 
svetla širina vrat min. 0,9 m
okvirji jeklo, sistem kot. npr Janisol Economy 50 (glej opis sistema)
v barvi okvirjev po barvni študiji, elektrostatično prašno barvano
zasteklitev varnostno lepljeno steklo (VSG)
na steklu nalepke za slabovidne
vse potrebno okovje, tesnila
oprema vrat: sistemska nasadila, integrirano samozapiralo
cilindrična ključavnica
kljuka  obojestransko RF satinirana </t>
  </si>
  <si>
    <t xml:space="preserve">steklena  enokrilna vrata v  jekl. okvirju 
dim. širina 110, višina 220 cm 
okvirji jeklo, sistem kot. npr Janisol Economy 50 (glej opis sistema)
v barvi okvirjev po barvni študiji, elektrostatično prašno barvano
zasteklitev varnostno lepljeno steklo (VSG)
na steklu nalepke za slabovidne
vse potrebno okovje, tesnila
oprema vrat: sistemska nasadila, integrirano samozapiralo
cilindrična ključavnica
kljuka  obojestransko RF satinirana </t>
  </si>
  <si>
    <t xml:space="preserve">steklena  enokrilna vrata v  jekl. okvirju z obsvetlobo
dim. širina 143, višina 220 cm, delitev po shemi, 
svetla širina vrat min. 0,9 m
okvirji jeklo, sistem kot. npr Janisol  Economy 50 (glej opis sistema)
v barvi okvirjev po barvni študiji, elektrostatično prašno barvano
zasteklitev varnostno lepljeno steklo (VSG)
na steklu nalepke za slabovidne
vse potrebno okovje, tesnila
oprema vrat: nasadila, integrirano samozapiralo
elektronska ključavnica, kontrola vstopa/
samodejno odklepanje v primeru požara/ 
kljuka v smeri izhoda  RF satinirana okrogla palica d. 40 cm, 
kljuka na nasprotni strani bunka </t>
  </si>
  <si>
    <t>polna enokrilna vrata v  lesenem okvirju 
dim. širina 106, višina 220 cm 
okvirji masivni leseni okvirji v deb. stene - hrast evropski, 
brezbarvno lakirano sijaj, kot npr. Belinka Interier lak
krilo furnir hrast evropski  lakiran sijaj
vse potrebno okovje, tesnila
oprema vrat: nasadila, integrirano samozapiralo
kljuka  obojestransko RF satinirana,
cilindrična ključavnica</t>
  </si>
  <si>
    <t>polna enokrilna vrata v  kov. okvirju 
dim. širina 100, višina 220 cm 
okvirji v deb. stene v barvi po barvni študiji
elektrostatično prašno barvano
krilo laminat Egger Lava siva U741 ST9
vse potrebno okovje, tesnila
oprema vrat: nasadila, 
kljuka  obojestransko RF satinirana,
cilindrična ključavnica</t>
  </si>
  <si>
    <r>
      <t xml:space="preserve">V14 - enokrilna vrata
</t>
    </r>
    <r>
      <rPr>
        <sz val="9"/>
        <rFont val="Arial"/>
        <family val="2"/>
        <charset val="238"/>
      </rPr>
      <t>notranja polna
100/220</t>
    </r>
  </si>
  <si>
    <r>
      <rPr>
        <b/>
        <sz val="9"/>
        <rFont val="Arial"/>
        <family val="2"/>
        <charset val="238"/>
      </rPr>
      <t>V16 - enokrilna vrata, požarna vrata EI30-C5</t>
    </r>
    <r>
      <rPr>
        <sz val="9"/>
        <rFont val="Arial"/>
        <family val="2"/>
        <charset val="238"/>
      </rPr>
      <t xml:space="preserve">
notranja polna
100/220</t>
    </r>
  </si>
  <si>
    <t>steklena vrata brez okvirja
brez tesnenja pri straneh in spodaj, fuga 1 cm 
kaljeno jedkano steklo 8mm
kljuka in tečaji RF - uskladiti z okovjem 
za vrata saune, zapiralo za zaklepanje 
desno odpiranje
steklena polička
za odlaganje dim. 30x16 cm
z RF pritrdilnim materialom</t>
  </si>
  <si>
    <t>kot V19</t>
  </si>
  <si>
    <r>
      <rPr>
        <b/>
        <sz val="9"/>
        <rFont val="Arial"/>
        <family val="2"/>
        <charset val="238"/>
      </rPr>
      <t xml:space="preserve">SS1 - steklena stena z enokrilnimi vrati
</t>
    </r>
    <r>
      <rPr>
        <sz val="9"/>
        <rFont val="Arial"/>
        <family val="2"/>
        <charset val="238"/>
      </rPr>
      <t>pisarna fitnes</t>
    </r>
    <r>
      <rPr>
        <b/>
        <sz val="9"/>
        <rFont val="Arial"/>
        <family val="2"/>
        <charset val="238"/>
      </rPr>
      <t xml:space="preserve">
</t>
    </r>
    <r>
      <rPr>
        <sz val="9"/>
        <rFont val="Arial"/>
        <family val="2"/>
        <charset val="238"/>
      </rPr>
      <t>314+275/341</t>
    </r>
  </si>
  <si>
    <t>steklena  stena v  L obliki z enokrilnmi vrati v  jekl. okvirju in nadsvetlobo
dim. širina 314+275, višina 341 cm, delitev po shemi, 
svetla širina vrat min. 0,9 m
okvirji jeklo, sistem kot. npr Janisol Economy 50 (glej opis sistema)
zgoraj podaljašn profil v višini spuščenega stropa
v barvi okvirjev po barvni študiji, elektrostatično prašno barvano
zasteklitev varnostno lepljeno steklo (VSG)
na steklu nalepke za slabovidne
vse potrebno okovje, tesnila
oprema vrat: nasadila, kljuka  obojestransko RF satinirana 
cilindrična ključavnica</t>
  </si>
  <si>
    <r>
      <rPr>
        <b/>
        <sz val="9"/>
        <rFont val="Arial"/>
        <family val="2"/>
        <charset val="238"/>
      </rPr>
      <t xml:space="preserve">SS2 - sanitarne pohištvene stene
</t>
    </r>
    <r>
      <rPr>
        <sz val="9"/>
        <rFont val="Arial"/>
        <family val="2"/>
        <charset val="238"/>
      </rPr>
      <t>195/220</t>
    </r>
  </si>
  <si>
    <t>sanitarne predelne stene
kompaktna laminatna plošča deb. 13 mm EGGER s črnim jedrom
laminat Came beige U216 ST9
s standardnim okovjem kot BPA brušen RF
pohištvene vgradne nogice in vgradna cev z veznimi T profili
vratna okovja s samozapiralom 
stenski kotniki
gumb ∅55 brušen RF z indikatorjem zasedenosti, znotraj rozeta
višina sten 2,15 m
dolžina stene 2,29 m 2 kd - WC M pritličje, 1N
dolžina stene 1,42 m 2 kd - WC Ž pritličje, 1N
dolžina stene 1,99 m 2 kd (1 kos zrcalno kot prikazano) - tuši M, Ž 1.nadstropje
predelek za pisoarje - sanitarije M 
višina stene 1,6 m, dolžina 0,50 5 kosov
dolžina stene 4,0  + 2,81 m 1,86 + 1,98 m tuši in sanitarije M,Ž mansarda 
s predelnimi stenami med kabinami dolžine 1,53 m - 4 kosov in dolžine 1,3 m - 3 kosi
polička za odlaganje - tuši dimenzij 16x30 cm, v istem materialu kot stene,
z zaokroženimi zunanjimi robovi (r.60mm), z RF pritrdilnim materialom</t>
  </si>
  <si>
    <r>
      <rPr>
        <b/>
        <sz val="9"/>
        <rFont val="Arial"/>
        <family val="2"/>
        <charset val="238"/>
      </rPr>
      <t xml:space="preserve">O01 - okno
večkrilno okno s fiksnim zgornjim oknom
</t>
    </r>
    <r>
      <rPr>
        <sz val="9"/>
        <rFont val="Arial"/>
        <family val="2"/>
        <charset val="238"/>
      </rPr>
      <t>127/216</t>
    </r>
  </si>
  <si>
    <t xml:space="preserve">jekleno enokrilno okno, trislojna zasteklitev
odpiranje po horizontali  
dim. širina 70, višina 55 cm
glej opis oken O01 
sončno selektivno steklo </t>
  </si>
  <si>
    <t>ZUNANJA VRATA</t>
  </si>
  <si>
    <t>NOTRANJA VRATA</t>
  </si>
  <si>
    <t>PROTIPOŽATRNA VRAT</t>
  </si>
  <si>
    <t>ZUNANJA OKNA</t>
  </si>
  <si>
    <t>rege preseka 25/25 cm (prezračevalne cevi talne plošče do strešnega odduha)</t>
  </si>
  <si>
    <r>
      <rPr>
        <b/>
        <sz val="9"/>
        <rFont val="Arial"/>
        <family val="2"/>
        <charset val="238"/>
      </rPr>
      <t xml:space="preserve">Dolbljenje utorov za inštalacije </t>
    </r>
    <r>
      <rPr>
        <sz val="9"/>
        <rFont val="Arial"/>
        <family val="2"/>
        <charset val="238"/>
      </rPr>
      <t>v opečnih stenah, komplet z zarezovanjem sten; obračun po m1;</t>
    </r>
  </si>
  <si>
    <t>rege preseka 20/25 cm (odtočne cevi)</t>
  </si>
  <si>
    <r>
      <rPr>
        <b/>
        <sz val="9"/>
        <rFont val="Arial"/>
        <family val="2"/>
        <charset val="238"/>
      </rPr>
      <t xml:space="preserve">Zazidava utorov po položitvi inštalacij, </t>
    </r>
    <r>
      <rPr>
        <sz val="9"/>
        <rFont val="Arial"/>
        <family val="2"/>
      </rPr>
      <t>utori širine do 20,00 cm, skupaj s potrebnim bandažiranjem z armaturno bandažno mrežico, obračun po m1;</t>
    </r>
  </si>
  <si>
    <r>
      <rPr>
        <b/>
        <sz val="9"/>
        <rFont val="Arial"/>
        <family val="2"/>
        <charset val="238"/>
      </rPr>
      <t xml:space="preserve">Zazidava utorov po položitvi inštalacij, </t>
    </r>
    <r>
      <rPr>
        <sz val="9"/>
        <rFont val="Arial"/>
        <family val="2"/>
      </rPr>
      <t>utori širine do 15,00 cm, skupaj s potrebnim bandažiranjem z armaturno bandažno mrežico, obračun po m1;</t>
    </r>
  </si>
  <si>
    <t xml:space="preserve">rege preseka 15/15 cm </t>
  </si>
  <si>
    <r>
      <t>Izdelava prebojev</t>
    </r>
    <r>
      <rPr>
        <sz val="9"/>
        <rFont val="Arial"/>
        <family val="2"/>
        <charset val="238"/>
      </rPr>
      <t xml:space="preserve"> za prehod instalacij skozi obstoječe opečne stene (širi</t>
    </r>
    <r>
      <rPr>
        <sz val="9"/>
        <rFont val="Arial"/>
        <family val="2"/>
      </rPr>
      <t>ne do 55 cm), z nakladanjem ruševin in odvoz na začasno deponijo gradbenega materiala na gradbišču;</t>
    </r>
  </si>
  <si>
    <t>preboj do fi 75 mm</t>
  </si>
  <si>
    <r>
      <t>Izdelava prebojev s kronskim vrtanjem</t>
    </r>
    <r>
      <rPr>
        <sz val="9"/>
        <rFont val="Arial"/>
        <family val="2"/>
        <charset val="238"/>
      </rPr>
      <t xml:space="preserve"> (za prehod instalacij) skozi betonske plošče (širi</t>
    </r>
    <r>
      <rPr>
        <sz val="9"/>
        <rFont val="Arial"/>
        <family val="2"/>
      </rPr>
      <t>ne do 25 cm), z odstranjevanjem ruševin, nakladanjem in odvozom na stalno deponijo, vključno s plačilom ustrezne pristojbine, obračun po komadu;</t>
    </r>
  </si>
  <si>
    <r>
      <t xml:space="preserve">Opaž odprtin za prehod instalacij skozi AB konstrukcijo </t>
    </r>
    <r>
      <rPr>
        <sz val="9"/>
        <rFont val="Arial"/>
        <family val="2"/>
        <charset val="238"/>
      </rPr>
      <t>- stene in plošče (širine do 25 cm - večji preboji nad 0,5 m2 so zajeti pri opažu sten oz plošč), postavitev, čiščenje, transporti in druga pomožna dela, obračun po komadu;</t>
    </r>
  </si>
  <si>
    <r>
      <t>Izdelava, dobava in montaža finske savne</t>
    </r>
    <r>
      <rPr>
        <sz val="9"/>
        <rFont val="Arial"/>
        <family val="2"/>
        <charset val="238"/>
      </rPr>
      <t xml:space="preserve"> (dim. cca 250x195cm, višine do 280cm, vse v kompletu;</t>
    </r>
  </si>
  <si>
    <r>
      <t xml:space="preserve">Dobava in polaganje PVC zaščitnih cevi SN8 </t>
    </r>
    <r>
      <rPr>
        <sz val="9"/>
        <rFont val="Arial"/>
        <family val="2"/>
        <charset val="238"/>
      </rPr>
      <t>fi 200mm z vsemi potrebnimi spojkami, priključnimi in revizijskimi kosi, obračun po tekočem metru; (zaščita fekalne kanalizacije)</t>
    </r>
  </si>
  <si>
    <t>lesena dvokrilna vrata z nadsvetlobo,
masiven les, kasetirana 
primarno se odpira desno krilo,
dim. širina 114, višina 325 cm
restavracija obstoječih vrat 
z nadomestitvijo poškodovanih elementov
les: hrast v barvi po barvni študiji
zasteklitev varnostno lepljeno steklo (VSG)
okovje: vidno, originalno, nove kljuke 
el. ključavnica - kontrola pristopa/
samodejno odklepanje v primeru požara
zaustavljalec proti zapiranju
kamniti prag - žgan repen</t>
  </si>
  <si>
    <r>
      <t>Dobava in montaža inox vtočnika na ravni strehi,</t>
    </r>
    <r>
      <rPr>
        <sz val="9"/>
        <rFont val="Arial CE"/>
        <charset val="238"/>
      </rPr>
      <t xml:space="preserve"> vtočnik fi 150 mm z zaščitno rešetko, komplet sidrano v nosilno konstrukcijo, z vsem pritrdilnim in spojnim materialom, vodonepropustno izvedbo in cevjo skozi atiko, obračun po komadu;</t>
    </r>
  </si>
  <si>
    <r>
      <t>Izdelava, dobava in montaža prezračevalne rešetke dvigalnega jaška</t>
    </r>
    <r>
      <rPr>
        <sz val="9"/>
        <rFont val="Arial"/>
        <family val="2"/>
        <charset val="238"/>
      </rPr>
      <t xml:space="preserve"> dim. 63,5 x 43,5 cm iz pocinkane in barvane pločevine, barva po izboru projektanta, komplet z mrežico proti mrčesu, pritrjeno v nosilno konstrukcijo, komplet s vsem pritrdilnim in spojnim materialom, vodonepropustno izvedbo in podkonstrukcijo ter obrobo z odkapi, vse komplet, obračun po komadu;</t>
    </r>
  </si>
  <si>
    <r>
      <t xml:space="preserve">Dobava in montaža varovalnih jeklenic na strehi za vzdrževalna dela </t>
    </r>
    <r>
      <rPr>
        <sz val="9"/>
        <rFont val="Arial"/>
        <family val="2"/>
        <charset val="238"/>
      </rPr>
      <t>kot npr. sistem ABS ali enakovredno, fiksna jeklena sidrna točka v skladu z DIN EN 795:2012 kot npr. ABS Lock-III-H-SEITL-300-SR (25kos) ali enakovredno, jeklenica kot npr. ABS-SY-SEIL-1000A (105m) ali enakovredno, izvedba v kompletu z vsem potrebnim pritrdilnim materilom ter pritrdili v nosilno konstrukcijo, vse po detajlu proizvajalca varovalnega sistema, obračun po tekočem metru;</t>
    </r>
  </si>
  <si>
    <r>
      <rPr>
        <b/>
        <sz val="9"/>
        <rFont val="Arial"/>
        <family val="2"/>
        <charset val="238"/>
      </rPr>
      <t>Dobava kritine in pokrivanje streh</t>
    </r>
    <r>
      <rPr>
        <sz val="9"/>
        <rFont val="Arial"/>
        <family val="2"/>
        <charset val="238"/>
      </rPr>
      <t xml:space="preserve"> s strešniki iz ravnih vlaknocementnih plošč - romb, barva po izbiri projektanta, polaganje na lesene letve, z dobavo in monzažo mrežic proti mrčesu na kapu in slemenu in z vsem pritrdilnim pritrdilnim materialom in delom, obračun po m2;</t>
    </r>
  </si>
  <si>
    <t>leseno enokrilno okno, trislojna zasteklitev
odpiranje po horizontali, vpetje v sredini  
dim. širina 94, višina 140 cm
izolacijski leseni okvirji, Alu pokrivni profili,
parna zapora, obrobe za poglobljeno vgradnjo 
v streho s tanko ravno kritino, 
sistem kot. Velux GGL Integra, EDN obroba
Ug=0,7 W/m²K, Uw=1,1 W/m²K
zunanje kaljeno, notranje lepljeno steklo
v barvi okvirjev po barvni študiji, elektrostatično prašno barvano
vse potrebno okovje, tesnila
zunanja električna roleta
daljinsko odpiranje okna in upravljanje rolete z elektromotorjem
senzor za dež</t>
  </si>
  <si>
    <r>
      <t>Kompletna izdelava hidrofobne bariere</t>
    </r>
    <r>
      <rPr>
        <sz val="9"/>
        <rFont val="Arial"/>
        <family val="2"/>
        <charset val="238"/>
      </rPr>
      <t xml:space="preserve"> na vseh nosilnih zidovih z raztopino silikonatov, vključno z vsemi transporti in pomožnimi deli, vrtanjem, vse komplet, obračun po m2 tlorisne projekcije zidov;</t>
    </r>
  </si>
  <si>
    <r>
      <t>Izdelava, dobava in montaža požarne zaščitne pločevine na meji požarnih sektorjev ob kolenčnem zidu</t>
    </r>
    <r>
      <rPr>
        <sz val="9"/>
        <rFont val="Arial"/>
        <family val="2"/>
        <charset val="238"/>
      </rPr>
      <t>, pritrjeno v nosilno konstrukcijo, komplet s vsem pritrdilnim in spojnim materialom ter podkonstrukcijo, vse komplet, obračun po m2;</t>
    </r>
  </si>
  <si>
    <r>
      <rPr>
        <b/>
        <sz val="9"/>
        <rFont val="Arial"/>
        <family val="2"/>
        <charset val="238"/>
      </rPr>
      <t>Izdelava, dobava in vgrajevanje kovinske kovane varovalne stopniščne ograje po vzoru obstoječe</t>
    </r>
    <r>
      <rPr>
        <sz val="9"/>
        <rFont val="Arial"/>
        <family val="2"/>
        <charset val="238"/>
      </rPr>
      <t>, kovinska konstrukcija vročecinkana in prašno barvana z barvo po izbiri projektanta, ograja iz kovinskih profilov dim. kot obstoječa - po načrtu, ograja je viš. 1,00 m od gotovega tlaka, leseno držalo iz hrastovega lesa (površinsko finalno obdelano s 3x lakiranjem), Vse komplet po detajlu, z drobnim materialom in s potrebnim pritrdilnim materialom za pritrjevanje v nosilno konstrukcijo, obračun po m1;</t>
    </r>
  </si>
  <si>
    <r>
      <t>Izdelava tlaka pločnika iz brušenega betona</t>
    </r>
    <r>
      <rPr>
        <sz val="9"/>
        <rFont val="Arial"/>
        <family val="2"/>
        <charset val="238"/>
      </rPr>
      <t>, deb. 12cm, beton C30/37 XC2, XD3, XF4, armiran z mrežno armaturo Q335, podložna PE folija, izvedba na utrjen tamponski drobljenec</t>
    </r>
    <r>
      <rPr>
        <sz val="9"/>
        <rFont val="Arial"/>
        <family val="2"/>
      </rPr>
      <t>, izvedbo dilatacij, kitanje dilatacij s trajno elastičnim kitom, končna obdelava z brušenjem in inpregnacijo betona, prenosi in vsa pomožna dela, obračun po m2;</t>
    </r>
  </si>
  <si>
    <t>dimenzije predpražnika 300 x 175 cm</t>
  </si>
  <si>
    <r>
      <t>Dobava in montaža poglobljenega otiralnega predpražnika</t>
    </r>
    <r>
      <rPr>
        <sz val="9"/>
        <rFont val="Arial"/>
        <family val="2"/>
      </rPr>
      <t xml:space="preserve"> v vetrolovu, z narebreno preprogo in kasetno krtačo kot npr. Elsik Top Clean Trend ali enakovredno, okvir izdelan iz Rf kotnika 30x30x3 s sidri za vzidavo, obračun po komadu;</t>
    </r>
  </si>
  <si>
    <t>dimenzije predpražnika 150 x 233 cm</t>
  </si>
  <si>
    <t>dimenzije predpražnika 150 x 130 cm</t>
  </si>
  <si>
    <t>OBVEZNOSTI IZVAJALCA, KI MORAJO BITI ZAJETE V ENOTNIH CENAH</t>
  </si>
  <si>
    <t>• V cenah je potrebno zajeti tudi ves osnovni in pomožni material, vsa pomožna dela, transportne, manipulativne stroške, skratka vse za gotova izvedena dela po postavkah.</t>
  </si>
  <si>
    <t xml:space="preserve">• Izvajalec del je pred oddajo ponudbe dolžan preveriti ustreznost samih popisov del in količin glede na vse projekte, ki so del razpisne dokumentacije, oziroma so mu na vpogled pri investitorju. Prav tako je izvajalec dolžan preveriti vse detajle in sheme. V času izdelave ponudbe bo ponudniku omogočen temeljit pregled obstoječega objekta. V primeru ugotovljenih neskladnosti je v času priprave ponudbe obvezan o tem obvestiti Investitorja.  </t>
  </si>
  <si>
    <t xml:space="preserve">• V vsaki ceni/enoto in za komplet je zajeti vse za gotove montirane in finalno obdelane izdelke - objekt kot celoto v skladu s projektom, brez dodatnih del, z izdelavo vse montažne tehnične dokumentacije, detajlov izvedbe (delavniške dokumentacije), katerih potrditev je obvezna s strani odgovornih projektantov. V ceni vseh postavk je zajeti še vse ostalo iz razpisnih pogojev, kar s tem popisom ni zajeto. </t>
  </si>
  <si>
    <t xml:space="preserve">• Vse izmere je potrebno preveriti po posameznih projektih oz. načrtih, v primeru nejasnosti je potrebno v času izdelave ponudbe podati vprašanja investitorju. </t>
  </si>
  <si>
    <t>• V popisu so navedena komercialna imena materialov, naprav in opreme zgolj zaradi določitve kvalitete. Ponujen material, naprave in oprema  mora biti enake ali boljše kvalitete kot je predpisana s projektom. 
• Vsi elementi strojne in elektro opreme, prav tako pa tudi vsi ostali ponujeni elementi, oprema in inštalacije, morajo poleg funkcije in tehničnih karakteristik ustrezati tudi dimenzijsko projektiranim rešitvam. Oprema ne sme presegati projektiranih dimenzij.</t>
  </si>
  <si>
    <t>• V ceni vsakih posameznih del je po potrebi zajeti vse potrebne delovne in pomožne odre kot tudi čiščenje vseh elementov po končanih delih.</t>
  </si>
  <si>
    <t>• Ponudnik je odgovoren za računsko pravilnost oddane ponudbe.</t>
  </si>
  <si>
    <t>• V ceni posameznih postavk je zajeti vse elemente, ki so navedeni v opisu postavke, ne glede na različnost zahtevanih gradbeno - obrtniških in instalacijskih del, razen v postavkah kjer je eksplicitno navedeno, da so določeni elementi zajeti v drugi postavki oz. pri drugih delih.</t>
  </si>
  <si>
    <t>• Dela je treba izvajati po določilih veljavnih tehničnih predpisov in skladno z obveznimi standardi, veljavno zakonodajo in podzakonskimi akti.</t>
  </si>
  <si>
    <t>• V cenah na enoto mora ponudnik zajeti vse pričakovane stroške:
• stroške vseh pripravljalnih del,
• stroške priprave, prijave gradbišča, odstranitev eventuelnih ovir in ureditev delovnega platoja, organizacije, označevanja, ureditve, zavarovanja in varovanja gradbišča s predpisano prometno signalizacijo (kot so letve, opozorilne vrvice, znaki, svetlobna telesa,...), izdelave obvestilne table, gradbiščne table, vključno z odstranitvijo po končani izvedbi ter odstranitvijo vseh varoval in prometne signalizacije, ki je tekom izvedbe služila zavarovanju gradbišča; 
• stroške garancij, ki jih mora izvajalec predložiti naročniku;
• stroške izdelave situacij 
• in vse ostale stroške, ki so za izvedbo in končno polno funkcioniranje objekta nujno potrebni</t>
  </si>
  <si>
    <t>• meritve, teste, preizkuse, pripravljalna, zaključna dela, zavarovalne, transportne, manipulativne stroške je potrebno zajeti v posameznih postavkah in se jih ne obračunava ločeno;
• izdelavo varnostnega načrta in poročila;
• izdelava vse potrebne dokumentacije, izkazov, poročil, za pridobitev uporabnega dovoljenja;
• izvajalec je dolžan vse spremembe dokumentirati in mora za potrebe tehničnega pregleda in pridobitve uporabnega dovoljenja priskrbeti oz. predati projektantom vse podloge in podatke za izvedbo PID-ov;
• izvajalec sam izdela montažne skice in detajle za izvedbo instalacij med gradnjo objekta, za kar ni ločene postavke v ponudbenem predračunu;
• stroške nabave in vgradnje vsega materiala in opreme, predvidenega za vgradnjo in montažo
• stroške prevozov, raztovarjanja in skladiščenja na gradbišču ter notranjega transporta na gradbišču;
• nadzor za izvedbo jeklene konstrukcije, nadzor potreben za izdelavo Izkaza požarne varnosti 
• stroške zaključnih del na gradbišču z odvozom odvečnega materiala in stroške vzpostavitve prvotnega stanja, kjer bo to potrebno;
• stroške izdelave ali najema, koriščenja, montaže in demontaže vseh fasadnih odrov, delovnih odrov, zaščitnih odrov in ograj, potrebnih za izvedbo gradbeno obrtniških in instalacijskih del (streha, fasada …), ki jih predvideva popis del; 
strošek uradne zakoličbe objektov z zapisnikom zakoličbe;
• stroške zavarovanja zakoličbe in vseh geodetskih točk, postavitve reperjev in kontrole posedkov za ves čas gradnje in izdelave končnega poročila o posedanju objektov do tehničnega pregleda;</t>
  </si>
  <si>
    <t>• zagotovitev primernega prostora za izvajanje rednih sestankov na gradbišču;                    
• stroške zadostnega števila kemičnih sanitarij za potrebe vseh, ki izvajajo dela na gradbišču;
• stroške zbiranja in predložitve investitorju vse ustrezne dokumente, ateste, meritve, poročila idr. tudi od vseh svojih podizvajalcev ter ostalih izvajalcev in dobaviteljev na projektu (tudi od dobavitelja tehnološke opreme);
• stroški izvedbe poskusnega obratovanja celotnega objekta s poudarkom na vseh inštalacijah, pri čemer je potrebno pri poskusnem obratovanju uporabiti tudi že vse kemikalije, pline idr., ki so v posameznih napravah, elementih, inštalacijah predvidene – vsi morebitni preizkusi s specialnimi plini in kemikalijami;</t>
  </si>
  <si>
    <t>• morebitne stroške povzročene upravljavcem JGI, ki bi nastali v zvezi z gradnjo predmeta tega razpisa;• vezano na izgradnjo kanalizacijskega priključka in interne kanalizacije: stroške nadzorstva JP Vodovod – Kanalizacija d.o.o., stroške tlačnega preizkusa, s katerim je potrebno potrditi vodotesnost zunanjega in internega kanalizacijskega sistema, vključno s priključkom na javno kanalizacijo, ter strošek izdaje certifikata na podlagi prej omenjenega preizkusa, strošek izdelave geodetskega posnetka pred zasipom kanalizacijskega priključka;• vezano na izgradnjo javnega vodovodnega omrežja in hišnih priključkov: strošek prevezave obstoječih hišnih priključkov na novo javno vodovodno omrežje, strošek izvedbe vodovodnega priključka od mesta priključitve na javno vodovodno omrežje do obračunskega vodomera, vse morebitne stroške sanacije vodovoda v funkcionalni dolžini in materialu, ki jih določi JP Vodovod – Kanalizacija d.o.o., v primeru poškodb na vodovodu zaradi neustreznih odmikov od obstoječega vodovodnega omrežja in priključkov;• ponudnik mora kanalizacijski priključek in interno kanalizacijo izvajati v vodotesni izvedbi. Pred začetkom gradnje kanalizacijskega priključka ponudnik obvesti Službo priključkov pri JP Vodovod – Kanalizacija d.o.o. zaradi nadzora oz. preverjanja ustreznosti in sicer najmanj 2 dni pred izvajanjem del.- Ponudnik mora en izvod geodetskega posnetka nove GJI in priključkov, ki ga naredi pred zasipom, predati upravljavcu GJI.- Ponudnik pred priključitvijo na javno kanalizacijsko omrežje zaprosi za soglasje upravljavca javne kanalizacije.- Ponudnik mora za morebitne zapore in prekope javnih prometnih površin predhodno pridobiti dovoljenje upravljavca prometne površine.- Vodovodni priključek od mesta priključitve na javno vodovodno omrežje do obračunskega vodomera izvede JP Vodovod – Kanalizacija d.o.o. oziroma izvajalska organizacija s priznano usposobljenostjo, na podlagi posebnega dovoljenja JP Vodovod – Kanalizacija d.o.o.- Ponudnik mora pred pričetkom gradnje javnega vodovodnega omrežja in priključitvijo na javno vodovodno omrežje zaprositi za soglasje upravljavca javnega vodovoda</t>
  </si>
  <si>
    <t>• stroške zavarovanja objekta v času izvedbe del in delavcev ter materiala na gradbišču v času izvajanja del, od začetka del do pridobitve uporabnega dovoljenja za objekt. Zavarovanje mora biti izvršeno pri pooblaščeni zavarovalni družbi najmanj v višini pogodbene vrednosti za ves čas trajanja izvedbe del do uspešne primopredaje objekta, izvajalec mora kopijo police za vrednost predpisanih del dostaviti naročniku ob podpisu zapisnika o uvedbi v delo;
• stroške zgraditve in vzdrževanja začasnih internih poti na gradbišču in stroške čiščenja javnih ter drugih poti in okolja izven gradbišča, ki jih bo onesnažil s svojimi vozili ali deli izvajalec ali njegov podizvajalec;
• stroške čiščenja objekta med izvajanjem del in končnega temeljitega zidarskega ter gospodinjskega čiščenja objekta, kar zadeva delo izvajalca in vseh podizvajalcev, med izvedbo del in pred primopredajo objekta;
• stroške električne energije, vode, TK priključkov in morebitne ostale stroške v času gradnje;
• stroške predpisanih ukrepov varstva pri delu in varstva pred požarom, ki jih mora izvajalec obvezno upoštevati;
• stroške za popravilo morebitnih škod, ki bi nastale na objektu kot celoti oz. delu objekta, dovoznih cestah, zunanjem okolju, komunalnih vodih in priključkih ter na sosednjih objektih po krivdi izvajalca kot posledica izvajanja del;</t>
  </si>
  <si>
    <t xml:space="preserve">• stroške vseh predpisanih kontrol materialov, atestov in garancij za materiale vgrajene v objekt, stroške nostrifikacije in meritev pooblaščenih institucij, potrebnih za pridobitev uporabnega dovoljenja, pri čemer morajo biti dokumenti obvezno prevedeni v slovenščino in nostrificirani od pooblaščene institucije v RS;
• stroške izdelave elaborata zapore cest, postavitev morebitnih potrebnih cestnih zapor in prometne signalizacije;
• stroške zagotovitve, vzpostavitve perišča kamionov pred izstopom z gradbišča in njegovo delovanje;
• stroške ogrevanja v času izvajanja del, če so zunanje temperature neustrezne za normalno odvijanje del po terminskem planu;
• stroške izdelave geodetskega načrta novega stanja zemljišča in objektov po končani gradnji;
• stroške dobave posameznih elementov, začasnega deponiranja (npr. vodovodnih cevi ipd.) in zavarovanja deponiranega materiala z vsemi prevozi in prenosi na gradbišču, iz deponije do mesta vgradnje; </t>
  </si>
  <si>
    <t xml:space="preserve">• stroške pomožnih gradbenih del (od zarisovanja, vrtanja zidov, beljenja zidov, vzpostavljanja prvotnega stanja idr.);
• stroške pospravljanja, čiščenja gradbišča in terena po končani gradnji in vzpostavitev gradbišča in okolice v prvotno stanje oz. ureditev okolice;                                                                                                                                                                                               strošek opravljanja nadzora geomehanika pri izkopu gradbene jame z vpisovanjem ugotovitev in rešitev  v gradbeni dnevnik;                                                                                                                                                                 </t>
  </si>
  <si>
    <t xml:space="preserve">• stroške koordinacije, sodelovanja in usklajevanja z dobavitelji tehnološke in vse ostale pohištvene ter multimedijske opreme ter z vsemi ostalimi so oz. podizvajalci na objektu (ih);• stroške morebitnih prilagoditev mikrolokacij inštalacijskih priključkov oziroma strojnih in elektro inštalacij glede na izvedbene projekte pohištvene in tehnološke opreme;stroške prilagoditve projektov oz. preprojektiranja v primeru potrebe po le-tem zaradi ponujenih drugačnih, vendar kvalitetno in tehnično ustreznih, tipov opreme, vključno s potrditvijo projektantov objekta, </t>
  </si>
  <si>
    <t>• v času gradnje mora ponudnik zagotoviti vse potrebne varnostne ukrepe in tako organizacijo na gradbišču, da bo preprečeno onesnaževanje voda, ki bi nastalo zaradi transporta, skladiščenja in uporabe tekočih goriv in drugih nevarnih snovi oziroma v primeru nezgod zagotoviti takojšnje ukrepanje za to usposobljenih delavcev. 
• Vsa začasna skladišča in pretakališča goriv, olj in maziv ter drugih nevarnih snovi morajo biti zaščitena pred možnostjo izliva v tla in vodotok. Po končani gradnji mora ponudnik odstraniti vse za potrebe gradnje postavljene provizorije in odstraniti vse ostanke začasnih deponij. Vse z gradnjo prizadete površine mora krajinsko ustrezno urediti.</t>
  </si>
  <si>
    <t>V ceni na enoto zajeti tudi izdelavo delavniških načrtov in delavniške dokumentacije (izdela jo izvajalec kovinske konstrukcije), katere potrdi odgovorni projektant, sidranje jeklene konstrukcije v nosilno konstrukcijo objekta (po načrtih in detajlih konstrukcije) ter izvedbo pregleda jeklene konstrukcije s strani pooblaščenega inštituta oziroma odgovornega statika.</t>
  </si>
  <si>
    <t>Vse barve, detajle, obdelave, načine vgradnje in možne spremembe pred dokončno izdelavo potrdi projektant. Vse barve elementov v skladu z barvno shemo po RAL lestivici. Vgrajevanje vrat mora bit usklajeno s tehnološkim postopkom gradnje objekta.</t>
  </si>
  <si>
    <t>ves osnovni in pomožni material, okovja, nasadila, kljuke, ključavnice, štoperje (zidni/talni), zapahe…</t>
  </si>
  <si>
    <t>talne oz zidne štoperje</t>
  </si>
  <si>
    <t>vse mere je potrebno kontrolirati na mestu po izvršenih gradbenih delih</t>
  </si>
  <si>
    <t xml:space="preserve">kot npr. Jansen Janisol vrata ali enakovredno
Sistem jeklene profilacije s prekinjenim toplotnim mostom za vrata in fiksne zasteklitve osnovne globine 60 mm. Sistem je na notranji in zunanji strani poravnan.
Vsi vogalni in T spoji profilov so varjeni. 2x kontinuirano pripirno tesnilo po obodu.
Možna je vgradnja toplotno-izolativnih stekel debeline 15 - 37 mm. Tesnenje stekel z EPDM tesnili ali pa 'mokro' tesnenje s silikonom. Stekelna letvica na notranji strani jeklene ali alu izvedbe.
Sistemsko Jansen okovje za enokrilna in dvokrilna vrata:
- nasadila (montaža z varjenjen, z vijačenjem, skrita, 3D nastavljiva, inox)
- kljuke (inox)
- ročaji
- panik drogovi
- ključavnice (enotočkovne, večtočkovne, panik po EN 179 in EN 1125)
- samozapirala (vidna, skrita)
- maksimalna velikost posameznega krila 1400 x 3000 mm in teže 230 kg
Izvedbe praga
- sistemski prag iz umetne mase
- nizki prag iz aluminija višine 4,5 mm in vgrajenim ščetkastim tesnilom
- avtomatsko tesnilo, ki se med procesom zapiranja samodejno spusti
Površinska zaščita z 'mokrim' ali 'prašnim' barvanjem ali v Inox izvedbi.
Jansen Janisol - testi in standardi 
Toplotna izolativnost po EN ISO 10077-2 - Ud &gt; 1,5 W/m2K 
Zvočna izolativnost po EN ISO 140-3 - do 45dB 
Protvlomni razred po ENV 1627 - do RC3 
Zrakotesnost po EN 12207 - razred 4 
Vodotesnost po EN 12208 - razred 4a 
Odpornost na udarni veter EN 12210 - razred C4 
Sila rokovanja po EN 13115 - razred 1 
Mehanska trajnost po EN 12400 - razred 8
</t>
  </si>
  <si>
    <t xml:space="preserve">kot npr. Jansen Economy 50 vrata ali enakovredno
Sistem jeklene profilacije brez prekinjenega toplotnega mosta za vrata in fiksne zasteklitve osnovne globine 50 mm. Sistem je na notranji in zunanji strani poravnan.
Vsi vogalni in T spoji profilov so varjeni. 2x kontinuirano pripirno tesnilo po obodu.
Možna je vgradnja enojnih, toplotno-izolativnih ali polnil stekel debeline 5 - 27 mm. Tesnenje stekel z EPDM tesnili ali pa 'mokro' tesnenje s silikonom. Stekelna letvica na notranji strani jeklene ali alu izvedbe.
Sistemsko Jansen okovje za enokrilna in dvokrilna vrata:
- nasadila (montaža z varjenjen, z vijačenjem, skrita, 3D nastavljiva, inox)
- kljuke (inox)
- ročaji
- panik drogovi
- ključavnice (enotočkovne, večtočkovne, panik po EN 179 in EN 1125)
- samozapirala (vidna, skrita)
- maksimalna velikost posameznega krila 1400 x 3000 mm in teže 230 kg
Izvedbe praga
- sistemski prag iz umetne mase
- nizki prag iz aluminija višine 4,5 mm in vgrajenim ščetkastim tesnilom
- avtomatsko tesnilo, ki se med procesom zapiranja samodejno spusti
Površinska zaščita z 'mokrim' ali 'prašnim' barvanjem ali v Inox izvedbi.
Jansen Janisol - testi in standardi 
Zrakotesnost po EN 12207 - razred 4 
Vodotesnost po EN 12208 - razred 4a 
Odpornost na udarni veter EN 12210 - razred C4 
Mehanska trajnost po EN 12400 - razred 6
</t>
  </si>
  <si>
    <t>kot npr. Jansen Janisol 2 ali enakovredno
Sistem jeklene profilacije za požarne nenosilne konstrukcije steklenih ali polnih vrat in fiksnih sten z zahtevami, da morajo najmanj 30 minut: 
preprečiti prehod ognja, omejiti prehod dima, omejiti prehod toplote in s tem preprečiti dvig temperature v prostoru, ki meji na prostor, kjer je požar (v povprečju na 140 K, na nekaterih mestih do  max. 180 K); medtem, ko se temperatura v prostoru s požarom lahko dvigne na 850˚C, mora biti na drugi strani omogočen nemoten prehod ljudi iz same zgradbe. Za vgradnjo na zunanje ali notranje meje požarnih sektorjev.
Globina profilacije znaša 60 mm. Vratna konstrukcija je med podbojem in krilom površinsko poravnana. 
Maksimala velikost vratnih kril (v skladi s STS:
- enokrilna vrata 1440 x 2702 mm,
- dvokrilna vrata 1522* x 2529 mm (* ... posamezno krilo),
- dovljeno je povečanje dimenzij vratnih kril do 15% po širini in do 15% po višini s tem, da se skupna površina vratnega krila ne poveča za več kot 20%.
Polnila so lahko 
- transparentna - stekla po STS 10/0036, 
- netransparentna - sendvič panel (1mm jeklena ploč. - 25mm Promatect H plošča - 1mm jeklena ploč. ali  1mm jeklena ploč. - 2x12,5mm mavčnokartonska plošča tip GFK - 1mm jeklena ploč. li  1mm jeklena ploč. - 18mm mavčnokartonska plošča tip F - 1mm jeklena ploč.; max. dim. panela je omejena z maksimalno velikostjo vratnih kril).
Površinska zaščita profilov je lahko izvedena s klasičnim lakiranjem ali prašnim barvanjem po RAL barvni karti - po zahtevah arhitekta.
Izvedba, oprema in montaža elementov mora biti izvedena v skladu z zahtevami STS (Slovenskega tehničnega soglasja) za ta sistem. Vsi stranski zaključki iz pločevine, kakor tudi vsi spoji in obrobe, morajo biti v skladu s požarno - gradbeno  - fizikalnimi zahtevami iz STS.
Jansen Janisol 2 - Slovensko tehnično soglasje STS 10/0036</t>
  </si>
  <si>
    <t xml:space="preserve">kot npr. Jansen Janisol ojna Arte 66 ali enakovredno
Sistem jeklene profilacije s prekinjenim toplotnim mostom za okna in fiksne zasteklitve osnovne globine 60/66 mm (krilo 70 mm) z ozkimi poglednimi širinami. 
Nadgradnja sistema Janisol Arte 2.0 s katerim ga je možno kombinirati. 
Vsi vogalni in T spoji profilov so varjeni. 
Možna je vgradnja toplotno-izolativnih stekel debeline 15 - 53 mm. T
esnenje stekel z distančnim trakom in silikonom ''mokro steklenje'' ali z tesnilnimi gumami ''suho tesnenje''. 
Steklitvena letvica na notranji strani jeklene, neerjaveče ali alu izvedbe. Sistemsko Jansen vidno ali skrito okovje za odpiranje oken (navznoter):
- po vertikalni osi - enokrilno (na krilo)
- po vertikalni osi brez vmesnega profila ''štulb''
- po horizontalni osi (na ventus)
- vrtljivo po horizontalni osi                                                                                                              
- po vertikalni in horizontalni osi (kombinirano)
Max. teža krila 180 kg, max. višina krila do 2300 mm.
Površinska zaščita z ''mokrim'' ali ''prašnim'' barvanjem.
Jansen Janisol Arte 66 - testi in standardi
Toplotna izolativnost po EN ISO 10077-2 - Uf &gt; 1,6 W/m2K 
Zvočna izolativnost po EN ISO 140-3 - do 47 dB 
Protvlomni razred po ENV 1627 - Npd
Zrakotesnost po EN 12207 - razred 4 
Vodotesnost po EN 12208 - razred 9a 
Odpornost na udarni veter EN 12210 - razred C5/B5 
Mehanske lastnosti po EN 13115 - razred 1 
Mehanska trajnost po EN 12400 - razred 4 </t>
  </si>
  <si>
    <t>kitanje stikov talne in stenske oz. nizkostenske keramike</t>
  </si>
  <si>
    <t>Izvajalec mora pred gradnjo projektantu predati v potrditev vzorce vseh materialov.</t>
  </si>
  <si>
    <t>Pri izvedbi se je treba držati načrtov - grafični in tekstualni del in navodil oziroma tolmačenj projektanta ter popisa. V primeru nejasnosti mora izvajalec del oz. ponudnik že v času izdelave ponudbe iskati ustrezna tolmačenja glavnega projektanta. V primeru, da izvajalec opazi v načrtu oz. detajlu napako, mora nanjo opozoriti, delo pa izvesti strokovno pravilno.</t>
  </si>
  <si>
    <t>morebitne potrebne ojačitve</t>
  </si>
  <si>
    <t>Izvajalec kamnoseških del mora dati na vpogled vzorce kamna, bordur in zaključnih profilov predvidenih za polaganje.</t>
  </si>
  <si>
    <t xml:space="preserve">Izvajalec kamnoseških del mora pred pričetkom dela pregledati vse površine, ki bodo oblagane in opozoriti grad. vodstvo oziroma nadzor na eventuelne pomanjkljivosti, ki bi utegnile kvarno vplivati na na brezhibno polaganje kamnitih tlakov. Kasnejše izgovori o pomanjkljivih površinah bodo smatrani za brezpredmetne. </t>
  </si>
  <si>
    <r>
      <t>Ureditev gradbišča</t>
    </r>
    <r>
      <rPr>
        <sz val="9"/>
        <rFont val="Arial CE"/>
        <family val="2"/>
        <charset val="238"/>
      </rPr>
      <t xml:space="preserve"> skladno z varnostnim načrtom, ki obsega naslednja dela: (za vse vrste del)</t>
    </r>
  </si>
  <si>
    <r>
      <t>Rušenje zunanjih kamnitih stopnic</t>
    </r>
    <r>
      <rPr>
        <sz val="9"/>
        <rFont val="Arial"/>
        <family val="2"/>
      </rPr>
      <t>, z odstranjevanjem ruševin nakladanjem in odvozom na stalno deponijo, vključno s plačilom ustrezne pristojbine, obračun po m3;</t>
    </r>
  </si>
  <si>
    <r>
      <rPr>
        <b/>
        <sz val="9"/>
        <rFont val="Arial"/>
        <family val="2"/>
        <charset val="238"/>
      </rPr>
      <t>Dobava in polaganje vodonepropustne in paropropustne folije</t>
    </r>
    <r>
      <rPr>
        <sz val="9"/>
        <rFont val="Arial"/>
        <family val="2"/>
        <charset val="238"/>
      </rPr>
      <t xml:space="preserve"> 170g/m2 (kot npr. Tyvek ali enakovredno) na strešne, prenosi, vsa pomožna dela ter ves potreben pritrdilni material, obračun po m2;</t>
    </r>
  </si>
  <si>
    <t>kovinske ograje v objektu višine cca 1m</t>
  </si>
  <si>
    <t>kovinska ograja ob objektu višine cca 2m, komplet z vhodnimi dvokrilnimi vrati</t>
  </si>
  <si>
    <t>betonska klop z lesenim sedalom ob objektu</t>
  </si>
  <si>
    <t>preklade v objektu</t>
  </si>
  <si>
    <r>
      <t>Rušenje armirano betonskih konstrukcij</t>
    </r>
    <r>
      <rPr>
        <sz val="9"/>
        <rFont val="Arial"/>
        <family val="2"/>
      </rPr>
      <t>, z odstranjevanjem ruševin ter nalaganje in odvoz na stalno deponijo, vključno s plačilom ustrezne pristojbine, obračun po m3;</t>
    </r>
  </si>
  <si>
    <t>AB podstavek ograje komplet s temeljem ob objektu</t>
  </si>
  <si>
    <r>
      <rPr>
        <b/>
        <sz val="9"/>
        <rFont val="Arial"/>
        <family val="2"/>
        <charset val="238"/>
      </rPr>
      <t>Dobava in nasip kamnite grede</t>
    </r>
    <r>
      <rPr>
        <sz val="9"/>
        <rFont val="Arial"/>
        <family val="2"/>
        <charset val="238"/>
      </rPr>
      <t xml:space="preserve"> iz kamnitih zrn 0/63mm</t>
    </r>
    <r>
      <rPr>
        <sz val="9"/>
        <rFont val="Arial"/>
        <family val="2"/>
      </rPr>
      <t xml:space="preserve"> z dobavo materiala, dovozom razplaniranjem in utrjevanjem do potrebne zbitosti, utrjevanje po plasteh (cca 25cm), pomožna dela, prenosi, obračun po m3;</t>
    </r>
  </si>
  <si>
    <t>zunanja ureditev</t>
  </si>
  <si>
    <r>
      <t>Dobava in nasi</t>
    </r>
    <r>
      <rPr>
        <b/>
        <sz val="9"/>
        <rFont val="Arial"/>
        <family val="2"/>
        <charset val="238"/>
      </rPr>
      <t>p s tamponskim materialom</t>
    </r>
    <r>
      <rPr>
        <sz val="9"/>
        <rFont val="Arial"/>
        <family val="2"/>
      </rPr>
      <t xml:space="preserve"> 0/32 mm, z dobavo materiala, dovozom razplaniranjem in utrjevanjem do potrebne zbitosti, utrjevanje po plasteh (cca 25cm), pomožna dela, prenosi, obračun po m3;</t>
    </r>
  </si>
  <si>
    <t>objekt</t>
  </si>
  <si>
    <r>
      <t>Dobava in vgrajevanje betona - AB temelj zunanje ograje,</t>
    </r>
    <r>
      <rPr>
        <sz val="9"/>
        <rFont val="Arial"/>
        <family val="2"/>
        <charset val="238"/>
      </rPr>
      <t xml:space="preserve"> komplet s temeljnim nastavkom, beton C30/37, XC4, XF1, PV-II, prerez od 0,20 do 0,30 m3/m1-m2, komplet z zagladitvijo, obračun po m3; </t>
    </r>
  </si>
  <si>
    <r>
      <t>Dvostranski opaž pasovnih temeljev</t>
    </r>
    <r>
      <rPr>
        <sz val="9"/>
        <rFont val="Arial"/>
        <family val="2"/>
        <charset val="238"/>
      </rPr>
      <t>, komplet s podpiranjem in vsemi potrebnimi deli, obračun po kvadratnem metru; (Obračunska višina pasovnih temeljev v objektu je računana do talne plošče!) (zajet tudi opaž pasovnega temelja zunanje ograje)</t>
    </r>
  </si>
  <si>
    <t>fekalna kanalizacija</t>
  </si>
  <si>
    <t>meteorna kanalizacija</t>
  </si>
  <si>
    <r>
      <t>Zakoličba kanalizacije</t>
    </r>
    <r>
      <rPr>
        <sz val="9"/>
        <rFont val="Arial"/>
        <family val="2"/>
        <charset val="238"/>
      </rPr>
      <t xml:space="preserve"> in postavitev profilov na vseh ključnih točkah, H in V lomih in jaških, obračun po tekočem metru;</t>
    </r>
  </si>
  <si>
    <r>
      <t>Strojni izkop</t>
    </r>
    <r>
      <rPr>
        <sz val="9"/>
        <rFont val="Arial"/>
        <family val="2"/>
      </rPr>
      <t xml:space="preserve"> za nove kanalizacijske cevi in nove jaške v terenu III. kategorije do globine 1,50 m, s pravilnim odsekavanjem stranic in odmetom materiala na rob izkopa, obračun po m3; (kategorija izkopa po lestvici od 1 do 5 po klasifikaciji DRSI)</t>
    </r>
  </si>
  <si>
    <r>
      <t>Planiranje in utrjevanje</t>
    </r>
    <r>
      <rPr>
        <sz val="9"/>
        <rFont val="Arial"/>
        <family val="2"/>
        <charset val="238"/>
      </rPr>
      <t xml:space="preserve"> dna izkopa v terenu III. kategorije v projektiranih padcih s točnostjo +- 1,00 cm z minimalnim izmetom ali dosipom ter premetom odvečnega materiala, obračun po m2;</t>
    </r>
  </si>
  <si>
    <r>
      <t>Zasipanje jarkov s premetom izkopanega materiala</t>
    </r>
    <r>
      <rPr>
        <sz val="9"/>
        <rFont val="Arial"/>
        <family val="2"/>
      </rPr>
      <t>, utrjevanje nasipa po plasteh do potrebne zbitosti, obračun po kubičnem metru;</t>
    </r>
  </si>
  <si>
    <r>
      <t>Dobava in polaganje horizontalne hidroizolacije,</t>
    </r>
    <r>
      <rPr>
        <sz val="9"/>
        <rFont val="Arial"/>
        <family val="2"/>
      </rPr>
      <t xml:space="preserve"> 1x hladni premaz, bitumenski varilni trakovi kot npr. Izotekt T4 ali enakovredno (en sloj), vključena dobava materiala, transport ter vsa pomožna dela, obračun po m2;</t>
    </r>
  </si>
  <si>
    <r>
      <t>Dobava in polaganje horizontalne hidroizolacije v nadstropjih,</t>
    </r>
    <r>
      <rPr>
        <sz val="9"/>
        <rFont val="Arial"/>
        <family val="2"/>
      </rPr>
      <t xml:space="preserve"> 1x hladni premaz, bitumenski varilni trakovi kot npr. Izotekt T4 (en sloj), vključena dobava materiala, transport ter vsa pomožna dela (sanitarije, garderobe, savne), obračun po m2;</t>
    </r>
  </si>
  <si>
    <r>
      <t xml:space="preserve">Dobava in izvedba vertikalne hidroizolacije </t>
    </r>
    <r>
      <rPr>
        <sz val="9"/>
        <rFont val="Arial"/>
        <family val="2"/>
      </rPr>
      <t>po obodu objekta ter vsi temelji v objektu, 1x hladni premaz, bitumenski varilni trakovi kot npr. Izotekt T4 (en sloj), vključena dobava materiala, transport ter vsa pomožna dela, obračun po m2;</t>
    </r>
  </si>
  <si>
    <r>
      <rPr>
        <b/>
        <sz val="9"/>
        <rFont val="Arial CE"/>
        <charset val="238"/>
      </rPr>
      <t xml:space="preserve">OGV obojestransko tesnenje </t>
    </r>
    <r>
      <rPr>
        <sz val="9"/>
        <rFont val="Arial CE"/>
        <charset val="238"/>
      </rPr>
      <t>odprtin v armiranobetonski konstrukciji, tesnenje z polelastičnim ognjevarnim materialom poljubnega proizvajalca, polaganje bandažne armirane rozete ob ceveh in kanalih ter kitanje (obdelave zajeti obojestransko), vse komplet, obračun po komadu;</t>
    </r>
  </si>
  <si>
    <r>
      <t xml:space="preserve">Zakoličba obstoječih komunalnih vodov na območju del </t>
    </r>
    <r>
      <rPr>
        <sz val="9"/>
        <rFont val="Arial"/>
        <family val="2"/>
      </rPr>
      <t>(vodovod, kanalizacija, plin, elektro, javna razsvetljava, informacijski vodi) ter izdelava geodetskega posneteka novih tras kanalizacije po končanih delih ter izdelava geodetskega načrta v digitalni obliki, skladno z veljavno zakonodajo in predaja upravljavcu, obračun komplet;</t>
    </r>
  </si>
  <si>
    <r>
      <t xml:space="preserve">Zakoličba zunanje ureditve: </t>
    </r>
    <r>
      <rPr>
        <sz val="9"/>
        <rFont val="Arial"/>
        <family val="2"/>
        <charset val="238"/>
      </rPr>
      <t>prenos višinskih kot za objekte na terenu in zavarovanje višin in osi objekta v skladu z merami DGD/PZI projekta in načrta zakoličbe. Zakoličba mora biti izvedena po navodilih geodetskega načrta in v skladu s situacijo projekta ter izdelava geodetskega posneteka območja ter izdelava geodetskega načrta v digitalni obliki, skladno z veljavno zakonodajo, obračun komplet;</t>
    </r>
  </si>
  <si>
    <t>pod temelji in talno ploščo (zbitost Evd &gt; 40 Mpa)</t>
  </si>
  <si>
    <t>utrjene površine pri zunanji ureditvi (zbitost Evd &gt; 60 Mpa)</t>
  </si>
  <si>
    <r>
      <t>Nakladanje, dovoz in zasip ob objektu</t>
    </r>
    <r>
      <rPr>
        <sz val="9"/>
        <rFont val="Arial"/>
        <family val="2"/>
      </rPr>
      <t xml:space="preserve"> s finejšim materialom od izkopa iz začasne deponije gradbišča z razgrinjanjem in utrjevanjem v plasteh do potrebne zbitosti (zbitost Evd &gt; 60 Mpa), obračun po m3 v raščenem stanju;</t>
    </r>
  </si>
  <si>
    <t>pod talno ploščo dostopne rampe (zbitost Evd &gt; 60 Mpa)</t>
  </si>
  <si>
    <r>
      <t>Dobava in montaža žlebov</t>
    </r>
    <r>
      <rPr>
        <sz val="9"/>
        <rFont val="Arial"/>
        <family val="2"/>
        <charset val="238"/>
      </rPr>
      <t xml:space="preserve"> iz pocinkane in barvane pločevine, razvite širine 35 cm (fi200mm) in debeline 0,6 mm, pritrjeno v nosilno konstrukcijo, komplet s vsem pritrdilnim in spojnim materialom, vodonepropustno izvedbo in podkonstrukcijo, vse komplet po detajlu, obračun po tekočem metru;</t>
    </r>
  </si>
  <si>
    <r>
      <t>Dobava in montaža strešnih odtočnih cevi</t>
    </r>
    <r>
      <rPr>
        <sz val="9"/>
        <rFont val="Arial CE"/>
        <family val="2"/>
        <charset val="238"/>
      </rPr>
      <t xml:space="preserve"> iz pocinkane in barvane pločevine,</t>
    </r>
    <r>
      <rPr>
        <sz val="9"/>
        <rFont val="Arial CE"/>
        <charset val="238"/>
      </rPr>
      <t xml:space="preserve"> fi 125mm in debeline 0,6 mm, kompletno z zaščitno rešetko, odtočnimi kotlički, koleni, pritrjevanjem cevi v nosilno konstrukcijo, ves pritrdilni in spojni material, vodonepropustno izvedbo in podkonstrukcijo, vse komplet po detajlu, obračun po tekočem metru;</t>
    </r>
  </si>
  <si>
    <r>
      <t xml:space="preserve">Dobava in montaža vertikalnih litoželeznih odtočnih cevi </t>
    </r>
    <r>
      <rPr>
        <sz val="9"/>
        <rFont val="Arial"/>
        <family val="2"/>
      </rPr>
      <t>fi 125mm, dolžine 2 m skupaj s fazonskimi kosi in z objemkami za pritrditev, pritrjevanjem cevi v nosilno konstrukcijo, ves pritrdilni in spojni material, vodonepropustno izvedbo, barvana v barvi po izbiri projektanta, obračun po tekočem metru;</t>
    </r>
  </si>
  <si>
    <r>
      <rPr>
        <b/>
        <sz val="9"/>
        <rFont val="Arial"/>
        <family val="2"/>
        <charset val="238"/>
      </rPr>
      <t xml:space="preserve">Izdelava, dobava in montaža jeklene okenske rešetke, </t>
    </r>
    <r>
      <rPr>
        <sz val="9"/>
        <rFont val="Arial"/>
        <family val="2"/>
        <charset val="238"/>
      </rPr>
      <t>dim. 115x215 cm, izdelana iz polnega železa fi 20mm, varjena okenca 100x100mm, kovinska konstrukcija vročecinkana in prašno barvana po barvni študiji, sidrana - vzidana v kamnito okensko špaleto s kovinskimi sidri, vse komplet po shemi, z drobnim materialom in s potrebnim pritrdilnim materialom za pritrjevanje v nosilno konstrukcijo, obračun po komadu;</t>
    </r>
  </si>
  <si>
    <r>
      <t>Dobava in montaža inštalacijskih sten oziroma oblog</t>
    </r>
    <r>
      <rPr>
        <sz val="9"/>
        <rFont val="Arial"/>
        <family val="2"/>
        <charset val="238"/>
      </rPr>
      <t xml:space="preserve"> (obloge WC kotličkov in obloge kolenčnega zidu v mansardi v sanitarijah), sestavljene iz:</t>
    </r>
    <r>
      <rPr>
        <sz val="9"/>
        <rFont val="Arial"/>
        <family val="2"/>
      </rPr>
      <t xml:space="preserve">
- gips kartonske plošče deb. 2 x1,25 cm, vključno z bandažiranjem 
- nosilna konstrukcija - tankostenski pocinkani profili z vso dodatno podkonstrukcijo za pritrjevanje opreme,
- mineralna volna d=5 cm, (mineralna volna TP ali enkovredno) 
Z zaključki ob zidu, vsemi potrebnimi zaključnimi profili in letvicami, s pritrdilnim materialom, z bandažiranjem, s prenosi in z vsemi pomožnimi deli, v ceni zajeti vse dodatne vogalne ojačitve in ojačitve za pritrjevanje opreme, obračun po m2;</t>
    </r>
  </si>
  <si>
    <t>- profil na čelni fasadi v višini police (39,9m)</t>
  </si>
  <si>
    <t>- nadvratna štukatura glavnega vhoda (3,6m)</t>
  </si>
  <si>
    <t>vsi izrezi, opasovanja in zaključevanje robov</t>
  </si>
  <si>
    <r>
      <t xml:space="preserve">Dobava in montaža klasičnega hrastovega parketa dim. 400x52x21mm, </t>
    </r>
    <r>
      <rPr>
        <sz val="9"/>
        <rFont val="Arial"/>
        <family val="2"/>
        <charset val="238"/>
      </rPr>
      <t>s predhodnim brušenjem podlage ter 100 % lepljenjem in opasovanjem v prostor, polaganje na ribjo kost, z brušenjem in 3x lakiranjem parketa z vodnim lakom ter dobava in montaža lesenih hrastonih letvic višine 50-60 mm, s prenosi in vsem potrebnim materialom, obračun po m2;</t>
    </r>
  </si>
  <si>
    <r>
      <t xml:space="preserve">Dobava in vgrajevanje revizijskih pokrovov </t>
    </r>
    <r>
      <rPr>
        <sz val="9"/>
        <rFont val="Arial"/>
        <family val="2"/>
      </rPr>
      <t>v spuščenem stropu za kontrolo instalacij (kot npr. Knauf alutop® revizijska loputa), zrakotesna in nepropustna za prah, dimenzij 40X40 cm, komplet z vsem pritrdilnim materialom, obračun po komadu;</t>
    </r>
  </si>
  <si>
    <t xml:space="preserve">dim. zunanja vrata 160/300 cm
str. zasteklitev in stena z notr.vrati 343 x 185, v. 300 + 62 cm
</t>
  </si>
  <si>
    <t>steklena  dvokrilna vrata v jeklenem okvirju
dvokrilna vrata 
delitev po shemi. 
jekleni okvirji, sistem kot. npr. Janisol 
v barvi okvirjev po barvni študiji,elektrostatično prašno barvano
zasteklitev varnostno lepljeno steklo (VSG)
dvo-slojna zasteklitev, Ug = 0,7 W/m2K, TPS distančnik
nalepke za slabovidne
zgornji del jekleni panel (v spuščenem stropu)
vse potrebno okovje, tesnila
oprema vrat: odpiranje z vodili in el.motorjem 
kot npr. GEZE Slimdrive SL RC2
el. ključavnica / samodejno odklepanje v primeru požara
(skladno s smernico SZPV 413 in SIST EN 16005)
profil v tlaku</t>
  </si>
  <si>
    <t>150/220+100 zunanja</t>
  </si>
  <si>
    <t>150/220+75+70</t>
  </si>
  <si>
    <t xml:space="preserve">steklena  enokrilna vrata v  jekl. okvirju z obsvetlobo in nadsvetlobo
ter polnilom v višini spuščenega stropa 
dim. širina 150, višina 365 cm, delitev po shemi,  
svetla širina vrat min. 0,90 m 
okvirji jeklo, sistem kot. npr Jansen Economy 50  (glej opis sistema) 
v barvi okvirjev po barvni študiji, elektrostatično prašno barvano 
zasteklitev varnostno lepljeno steklo (VSG) 
na steklu nalepke za slabovidne 
vse potrebno okovje, tesnila 
oprema vrat: sistemska nasadila, integrirano samozapiralo 
kljuka obojestranska RF satinirana okrogla palica d. 40 cm 
desno odpiranje  </t>
  </si>
  <si>
    <t xml:space="preserve">steklena  enokrilna vrata v  jekl. okvirju z obsvetlobo
dim. širina 160, višina 220 cm, delitev po shemi, 
svetla širina vrat min. 0,9 m
okvirji jeklo, sistem kot. npr Jansen Economy 50 
(glej opis sistemov)
v barvi okvirjev po barvni študiji, elektrostatično prašno barvano
na steklu nalepke za slabovidne
vse potrebno okovje, tesnila
oprema vrat: nasadila, integrirano samozapiralo
kljuka obojestransko RF satinirana okrogla palica d. 40 cm 
</t>
  </si>
  <si>
    <r>
      <rPr>
        <b/>
        <sz val="9"/>
        <rFont val="Arial"/>
        <family val="2"/>
        <charset val="238"/>
      </rPr>
      <t>V05 - enokrilna vrata z obsvetlobo/ 2 kd požarna vrata EI 30-C5</t>
    </r>
    <r>
      <rPr>
        <sz val="9"/>
        <rFont val="Arial"/>
        <family val="2"/>
        <charset val="238"/>
      </rPr>
      <t xml:space="preserve">
notranja zastekljena z enostransko obsvetlobo
avla, fitnes
160/220</t>
    </r>
  </si>
  <si>
    <r>
      <rPr>
        <b/>
        <sz val="9"/>
        <rFont val="Arial"/>
        <family val="2"/>
        <charset val="238"/>
      </rPr>
      <t xml:space="preserve">V07 - enokrilna vrata z obsvetlobo
</t>
    </r>
    <r>
      <rPr>
        <sz val="9"/>
        <rFont val="Arial"/>
        <family val="2"/>
        <charset val="238"/>
      </rPr>
      <t>notranja zasteklena z enostransko obsvetlobo
pisarne avla
197/220</t>
    </r>
  </si>
  <si>
    <r>
      <t xml:space="preserve">V08 - enokrilna vrata
</t>
    </r>
    <r>
      <rPr>
        <sz val="9"/>
        <rFont val="Arial"/>
        <family val="2"/>
        <charset val="238"/>
      </rPr>
      <t>notranja zasteklena</t>
    </r>
    <r>
      <rPr>
        <b/>
        <sz val="9"/>
        <rFont val="Arial"/>
        <family val="2"/>
        <charset val="238"/>
      </rPr>
      <t xml:space="preserve">
</t>
    </r>
    <r>
      <rPr>
        <sz val="9"/>
        <rFont val="Arial"/>
        <family val="2"/>
        <charset val="238"/>
      </rPr>
      <t>pisarna avla 110/220</t>
    </r>
  </si>
  <si>
    <r>
      <t xml:space="preserve">V09 - enokrilna vrata z obsvetlobo
</t>
    </r>
    <r>
      <rPr>
        <sz val="9"/>
        <rFont val="Arial"/>
        <family val="2"/>
        <charset val="238"/>
      </rPr>
      <t>notranja zasteklena z enostransko obsvetlobo
hodnik 7
143/220</t>
    </r>
  </si>
  <si>
    <r>
      <t xml:space="preserve">V10 - enokrilna vrata
</t>
    </r>
    <r>
      <rPr>
        <sz val="9"/>
        <rFont val="Arial"/>
        <family val="2"/>
        <charset val="238"/>
      </rPr>
      <t>notranja polna
100/220</t>
    </r>
  </si>
  <si>
    <r>
      <t xml:space="preserve">V12 - dvokrilna vrata, požarna vrata EI30-C5
</t>
    </r>
    <r>
      <rPr>
        <sz val="9"/>
        <rFont val="Arial"/>
        <family val="2"/>
        <charset val="238"/>
      </rPr>
      <t>notranja polna
195/220</t>
    </r>
  </si>
  <si>
    <r>
      <t xml:space="preserve">V13 - enokrilna vrata
</t>
    </r>
    <r>
      <rPr>
        <sz val="9"/>
        <rFont val="Arial"/>
        <family val="2"/>
        <charset val="238"/>
      </rPr>
      <t>notranja polna
106/220</t>
    </r>
  </si>
  <si>
    <r>
      <t xml:space="preserve">V15 - enokrilna vrata
</t>
    </r>
    <r>
      <rPr>
        <sz val="9"/>
        <rFont val="Arial"/>
        <family val="2"/>
        <charset val="238"/>
      </rPr>
      <t>notranja polna
100/220</t>
    </r>
  </si>
  <si>
    <r>
      <rPr>
        <b/>
        <sz val="9"/>
        <rFont val="Arial"/>
        <family val="2"/>
        <charset val="238"/>
      </rPr>
      <t>V17 - enokrilna vrata, požarna vrata EI30-C5</t>
    </r>
    <r>
      <rPr>
        <sz val="9"/>
        <rFont val="Arial"/>
        <family val="2"/>
        <charset val="238"/>
      </rPr>
      <t xml:space="preserve">
notranja polna
100/220</t>
    </r>
  </si>
  <si>
    <r>
      <rPr>
        <b/>
        <sz val="9"/>
        <rFont val="Arial"/>
        <family val="2"/>
        <charset val="238"/>
      </rPr>
      <t xml:space="preserve">V18 - enokrilna vrata, požarna vrata EI60-C5
</t>
    </r>
    <r>
      <rPr>
        <sz val="9"/>
        <rFont val="Arial"/>
        <family val="2"/>
        <charset val="238"/>
      </rPr>
      <t>notranja polna</t>
    </r>
    <r>
      <rPr>
        <b/>
        <sz val="9"/>
        <rFont val="Arial"/>
        <family val="2"/>
        <charset val="238"/>
      </rPr>
      <t xml:space="preserve">
</t>
    </r>
    <r>
      <rPr>
        <sz val="9"/>
        <rFont val="Arial"/>
        <family val="2"/>
        <charset val="238"/>
      </rPr>
      <t>110/220</t>
    </r>
  </si>
  <si>
    <r>
      <rPr>
        <b/>
        <sz val="9"/>
        <rFont val="Arial"/>
        <family val="2"/>
        <charset val="238"/>
      </rPr>
      <t xml:space="preserve">V19 - enokrilna vrata, pož. vrata EI60-C5
</t>
    </r>
    <r>
      <rPr>
        <sz val="9"/>
        <rFont val="Arial"/>
        <family val="2"/>
        <charset val="238"/>
      </rPr>
      <t>notranja polna</t>
    </r>
    <r>
      <rPr>
        <b/>
        <sz val="9"/>
        <rFont val="Arial"/>
        <family val="2"/>
        <charset val="238"/>
      </rPr>
      <t xml:space="preserve">
</t>
    </r>
    <r>
      <rPr>
        <sz val="9"/>
        <rFont val="Arial"/>
        <family val="2"/>
        <charset val="238"/>
      </rPr>
      <t>100/220</t>
    </r>
  </si>
  <si>
    <r>
      <rPr>
        <b/>
        <sz val="9"/>
        <rFont val="Arial"/>
        <family val="2"/>
        <charset val="238"/>
      </rPr>
      <t xml:space="preserve">V20 - enokrilna vrata
</t>
    </r>
    <r>
      <rPr>
        <sz val="9"/>
        <rFont val="Arial"/>
        <family val="2"/>
        <charset val="238"/>
      </rPr>
      <t>za tuš kabino</t>
    </r>
    <r>
      <rPr>
        <b/>
        <sz val="9"/>
        <rFont val="Arial"/>
        <family val="2"/>
        <charset val="238"/>
      </rPr>
      <t xml:space="preserve">
</t>
    </r>
    <r>
      <rPr>
        <sz val="9"/>
        <rFont val="Arial"/>
        <family val="2"/>
        <charset val="238"/>
      </rPr>
      <t>96/220</t>
    </r>
  </si>
  <si>
    <r>
      <rPr>
        <b/>
        <sz val="9"/>
        <rFont val="Arial"/>
        <family val="2"/>
        <charset val="238"/>
      </rPr>
      <t xml:space="preserve">V21 - enokrilna vrata
</t>
    </r>
    <r>
      <rPr>
        <sz val="9"/>
        <rFont val="Arial"/>
        <family val="2"/>
        <charset val="238"/>
      </rPr>
      <t>za tuš kabino</t>
    </r>
    <r>
      <rPr>
        <b/>
        <sz val="9"/>
        <rFont val="Arial"/>
        <family val="2"/>
        <charset val="238"/>
      </rPr>
      <t xml:space="preserve">
</t>
    </r>
    <r>
      <rPr>
        <sz val="9"/>
        <rFont val="Arial"/>
        <family val="2"/>
        <charset val="238"/>
      </rPr>
      <t>91/220</t>
    </r>
  </si>
  <si>
    <r>
      <t xml:space="preserve">V11 - enokrilna vrata, požarna vrata EI30-C5
</t>
    </r>
    <r>
      <rPr>
        <sz val="9"/>
        <rFont val="Arial"/>
        <family val="2"/>
        <charset val="238"/>
      </rPr>
      <t>notranja polna
100/220</t>
    </r>
  </si>
  <si>
    <t xml:space="preserve">kot V09
požarno varna vrata EI30
s samozapiralom
cilindrična ključavnica, kljuka  obojestransko RF satinirana,
</t>
  </si>
  <si>
    <t>polna enokrilna vrata v  lesenem okvirju 
dim. širina 100, višina 220 cm 
okvirji masivni leseni okvirji v deb. stene - hrast evropski, 
krilo poravnano z okvirjem
brezbarvno lakirano sijaj, kot npr. Belinka Interier lak
krilo furnir hrast evropski lakiran sijaj
vse potrebno okovje, tesnila
oprema vrat: nasadila
kljuka  obojestransko RF satinirana,
cilindrična ključavnica</t>
  </si>
  <si>
    <t>polna dvokrilna vrata v  lesenem okvirju 
dim. širina 195, višina 220 cm 
požarno varna vrata EI30
primarno levo krilo, svetla širina min. 0,90 m
okvirji masivni leseni okvirji v deb. stene - hrast evropski, 
brezbarvno lakirano sijaj, kot npr. Belinka Interier lak
krilo furnir hrast evropski lakiran sijaj
vse potrebno okovje, tesnila
oprema vrat: nasadila, samozapiralo
kljuka  obojestransko RF satinirana,
cilindrična ključavnica</t>
  </si>
  <si>
    <t>kot V14
s samozapiralom
cilindrična ključavnica
3kd Alu rešetka v spodnjem delu dim. 425x225 mm, 
kot npr. Lindap AT: garderobe M, Ž (1.nadstr.)
in WC Ž (mansarda),
9kd (ostala vrata) spodrezano krilo spodaj 1,5 cm</t>
  </si>
  <si>
    <t>kot V14
požarno varna vrata EI30
s samozapiralom
7 kd cilindrična ključavnica (prostor čistila, toplotni prostor, shramba, el. soba, sušilnica)
2 kd elektronska ključavnica, kontrola vstopa/
samodejno odklepanje v primeru požara/ 
kljuka v smeri izhoda  panik kljuka po SIST EN 179,
na drugi strani bunka (pisarna mansarda, hodnik 7)</t>
  </si>
  <si>
    <t>kot V14
požarno varna vrata EI30
protivlomna vrata RC2
s samozapiralom
cilindrična ključavnica 
obojestranska RF satinirana kljuka</t>
  </si>
  <si>
    <t>kot V14
požarno varna vrata EI60
s samozapiralom
cilindrična ključavnica 
obojestranska RF satinirana kljuka</t>
  </si>
  <si>
    <t>kot V14
požarno varna vrata EI60
protivlomna vrata RC2 
s samozapiralom
cilindrična ključavnica 
obojestranska RF satinirana kljuka</t>
  </si>
  <si>
    <r>
      <rPr>
        <b/>
        <sz val="9"/>
        <rFont val="Arial"/>
        <family val="2"/>
        <charset val="238"/>
      </rPr>
      <t>O02 - okno 
večkrilno okno s fiksnim zgornjim oknom</t>
    </r>
    <r>
      <rPr>
        <sz val="9"/>
        <rFont val="Arial"/>
        <family val="2"/>
        <charset val="238"/>
      </rPr>
      <t xml:space="preserve">
127/216</t>
    </r>
  </si>
  <si>
    <t>kot O01
sončno selektivno steklo</t>
  </si>
  <si>
    <t>jekleno večkrilno okno, trislojna zasteklitev 4-16-4-16-4
sp. del dve krili, odpiranje po  vertikali, eno krilo dodatno na ventus
krila predeljena s horizontalno prečko
zg. del eno krilo, fiksno, deljeno po vertikali z dvema prečkama 
dim. širina 127, višina 216 cm
okvirji jeklo z ozkimi profili, sistem kot. npr Janisol Arte 66 (glej opis sistema)
Umax=1,5 W/m2K
spodaj slepi okvir  v deb. zunanje okenske police (višino preveriti na licu vgradnje)
v barvi okvirjev RAL 9006, elektrostatično prašno barvano
po barvni študiji
vse potrebno okovje, tesnila
oprema: kljuka  RF satinirana</t>
  </si>
  <si>
    <t>kot O01
sončno selektivno steklo
s kljuko na zaklepanje
ter steklo s protivlomno folijo 200 μm</t>
  </si>
  <si>
    <r>
      <rPr>
        <b/>
        <sz val="9"/>
        <rFont val="Arial"/>
        <family val="2"/>
        <charset val="238"/>
      </rPr>
      <t>O03 -okno
večkrilno okno s fiksnim zgornjim delom</t>
    </r>
    <r>
      <rPr>
        <sz val="9"/>
        <rFont val="Arial"/>
        <family val="2"/>
        <charset val="238"/>
      </rPr>
      <t xml:space="preserve">
127/216</t>
    </r>
  </si>
  <si>
    <t xml:space="preserve">kot O01
s kljuko na zaklepanje
ter steklo s protivlomno folijo 200 μm
</t>
  </si>
  <si>
    <r>
      <rPr>
        <b/>
        <sz val="9"/>
        <rFont val="Arial"/>
        <family val="2"/>
        <charset val="238"/>
      </rPr>
      <t>O04
večkrilno okno s fiksnim zgornjim delom</t>
    </r>
    <r>
      <rPr>
        <sz val="9"/>
        <rFont val="Arial"/>
        <family val="2"/>
        <charset val="238"/>
      </rPr>
      <t xml:space="preserve">
127/216</t>
    </r>
  </si>
  <si>
    <r>
      <rPr>
        <b/>
        <sz val="9"/>
        <rFont val="Arial"/>
        <family val="2"/>
        <charset val="238"/>
      </rPr>
      <t>O05
večkrilno okno z zgornjim fiksnim delom</t>
    </r>
    <r>
      <rPr>
        <sz val="9"/>
        <rFont val="Arial"/>
        <family val="2"/>
        <charset val="238"/>
      </rPr>
      <t xml:space="preserve">
127/216</t>
    </r>
  </si>
  <si>
    <r>
      <rPr>
        <b/>
        <sz val="9"/>
        <rFont val="Arial"/>
        <family val="2"/>
        <charset val="238"/>
      </rPr>
      <t>O06
večkrilno okno z zgornjim fiksnim delom</t>
    </r>
    <r>
      <rPr>
        <sz val="9"/>
        <rFont val="Arial"/>
        <family val="2"/>
        <charset val="238"/>
      </rPr>
      <t xml:space="preserve">
127/216</t>
    </r>
  </si>
  <si>
    <t>kot O01
fiksno okno</t>
  </si>
  <si>
    <r>
      <rPr>
        <b/>
        <sz val="9"/>
        <rFont val="Arial"/>
        <family val="2"/>
        <charset val="238"/>
      </rPr>
      <t xml:space="preserve">O07 - okno
večkrilno okno s fiksnim zgornjim oknom
</t>
    </r>
    <r>
      <rPr>
        <sz val="9"/>
        <rFont val="Arial"/>
        <family val="2"/>
        <charset val="238"/>
      </rPr>
      <t>127/216</t>
    </r>
  </si>
  <si>
    <t xml:space="preserve">kot okno O01
odpiranje po sredinski vertikali
sredinski vertikalni profil svetle širine min. 38 mm 
(stik sredine okna z predelno steno Knauf)
sončno selektivno steklo, troslojna zasteklitev 
</t>
  </si>
  <si>
    <r>
      <rPr>
        <b/>
        <sz val="9"/>
        <rFont val="Arial"/>
        <family val="2"/>
        <charset val="238"/>
      </rPr>
      <t>O08 - okno
večkrilno okno s fiksnim zgornjim oknom</t>
    </r>
    <r>
      <rPr>
        <sz val="9"/>
        <rFont val="Arial"/>
        <family val="2"/>
        <charset val="238"/>
      </rPr>
      <t xml:space="preserve">
127/216</t>
    </r>
  </si>
  <si>
    <t xml:space="preserve">kot okno O01
odpiranje po sredinski vertikali
sredinski vertikalni profil svetle širine min. 38 mm 
(stik sredine okna z predelno steno Knauf)
sončno selektivno steklo
s kljukama na zaklepanje 
ter steklo s protivlomno folijo 200 μm 
</t>
  </si>
  <si>
    <r>
      <rPr>
        <b/>
        <sz val="9"/>
        <rFont val="Arial"/>
        <family val="2"/>
        <charset val="238"/>
      </rPr>
      <t xml:space="preserve">O09 - okno
večkrilno okno s fiksnim zgornjim oknom
</t>
    </r>
    <r>
      <rPr>
        <sz val="9"/>
        <rFont val="Arial"/>
        <family val="2"/>
        <charset val="238"/>
      </rPr>
      <t>70/216</t>
    </r>
  </si>
  <si>
    <t>jekleno dvokrilno okno, trislojna zasteklitev
sp. krilo odpiranje po  vertikali in na ventus
krilo predeljena s horizontalno prečko
zg. krilo fiksno 
dim. širina 70, višina 216 cm
glej opis okna O01
sončno selektivno steklo</t>
  </si>
  <si>
    <r>
      <rPr>
        <b/>
        <sz val="9"/>
        <rFont val="Arial"/>
        <family val="2"/>
        <charset val="238"/>
      </rPr>
      <t xml:space="preserve">O10 - okno
enokrilno okno 
</t>
    </r>
    <r>
      <rPr>
        <sz val="9"/>
        <rFont val="Arial"/>
        <family val="2"/>
        <charset val="238"/>
      </rPr>
      <t>127/55</t>
    </r>
  </si>
  <si>
    <t xml:space="preserve">jekleno enokrilno okno, trislojna zasteklitev
odpiranje po horizontali  
dim. širina 127, višina 55 cm
glej opis oken O01 
</t>
  </si>
  <si>
    <r>
      <rPr>
        <b/>
        <sz val="9"/>
        <rFont val="Arial"/>
        <family val="2"/>
        <charset val="238"/>
      </rPr>
      <t>O11 - okno
enokrilno okno</t>
    </r>
    <r>
      <rPr>
        <sz val="9"/>
        <rFont val="Arial"/>
        <family val="2"/>
        <charset val="238"/>
      </rPr>
      <t xml:space="preserve">
127/55</t>
    </r>
  </si>
  <si>
    <t>kot O10
sončno selektivno steklo</t>
  </si>
  <si>
    <r>
      <rPr>
        <b/>
        <sz val="9"/>
        <rFont val="Arial"/>
        <family val="2"/>
        <charset val="238"/>
      </rPr>
      <t xml:space="preserve">O12 - okno
enokrilno okno 
</t>
    </r>
    <r>
      <rPr>
        <sz val="9"/>
        <rFont val="Arial"/>
        <family val="2"/>
        <charset val="238"/>
      </rPr>
      <t>70/55</t>
    </r>
  </si>
  <si>
    <r>
      <rPr>
        <b/>
        <sz val="9"/>
        <rFont val="Arial"/>
        <family val="2"/>
        <charset val="238"/>
      </rPr>
      <t xml:space="preserve">O13 - strešno okno
el. vodeno enokrilno okno 
</t>
    </r>
    <r>
      <rPr>
        <sz val="9"/>
        <rFont val="Arial"/>
        <family val="2"/>
        <charset val="238"/>
      </rPr>
      <t>94/140</t>
    </r>
  </si>
  <si>
    <r>
      <rPr>
        <b/>
        <sz val="9"/>
        <rFont val="Arial"/>
        <family val="2"/>
        <charset val="238"/>
      </rPr>
      <t xml:space="preserve">O14 - strešno okno
enokrilno okno na ročno upravljanje 
</t>
    </r>
    <r>
      <rPr>
        <sz val="9"/>
        <rFont val="Arial"/>
        <family val="2"/>
        <charset val="238"/>
      </rPr>
      <t>94/140</t>
    </r>
  </si>
  <si>
    <r>
      <rPr>
        <b/>
        <sz val="9"/>
        <rFont val="Arial"/>
        <family val="2"/>
        <charset val="238"/>
      </rPr>
      <t xml:space="preserve">O15 - strešno okno
el. vodeno enokrilno okno
</t>
    </r>
    <r>
      <rPr>
        <sz val="9"/>
        <rFont val="Arial"/>
        <family val="2"/>
        <charset val="238"/>
      </rPr>
      <t>94/140</t>
    </r>
  </si>
  <si>
    <t>okno kot O13 - se uporabi kot izhod na streho
ročno odpiranje 
vpetje zgoraj
brez rolete</t>
  </si>
  <si>
    <t>okno kot O13 
lesen okvir s poliuretanskim zaščitnim slojem
sistem kot Velux GGU Integra, EDN obroba
zunanja električna roleta
daljinsko odpiranje okna in 
upravljanje rolete z elektromotorjem
senzor za dež</t>
  </si>
  <si>
    <r>
      <rPr>
        <b/>
        <sz val="9"/>
        <rFont val="Arial"/>
        <family val="2"/>
        <charset val="238"/>
      </rPr>
      <t xml:space="preserve">O16 - strešno okno
el. vodeno enokrilno okno
</t>
    </r>
    <r>
      <rPr>
        <sz val="9"/>
        <rFont val="Arial"/>
        <family val="2"/>
        <charset val="238"/>
      </rPr>
      <t>94/140</t>
    </r>
  </si>
  <si>
    <t>okno kot O13 s požarnim motorjem in krmilno centralo
sistem kot Velux GGL 306640D, stikalo KFC 210, EDN obroba
zunanja električna roleta
daljinsko odpiranje okna in upravljanje rolete z elektromotorjem
senzor za dež</t>
  </si>
  <si>
    <r>
      <rPr>
        <b/>
        <sz val="9"/>
        <rFont val="Arial"/>
        <family val="2"/>
        <charset val="238"/>
      </rPr>
      <t>V06 - enokrilna vrata z obsvetlobo, požarna vrata EI 30-C5</t>
    </r>
    <r>
      <rPr>
        <sz val="9"/>
        <rFont val="Arial"/>
        <family val="2"/>
        <charset val="238"/>
      </rPr>
      <t xml:space="preserve">
notranja zasteklena z enostransko obsvetlobo
hodnik 1, hodnik 4
160/220
kot V05
okvirji jeklo, sistem kot npr. Jansen Janisol 2
(glej opis sistemov) 
zasteklitev varnostno požarno-odporno (EI30) - 
steklo skladno s STS-om (Promat PG F30) 
elektronska ključavnica, kontrola vstopa/
samodejno odklepanje v primeru požara/ 
kljuka v smeri izhoda  RF satinirana okrogla palica d. 40 cm,
kljuka na nasprotni strani bunka 
2 kd, 1kd levo, 1kd desno odpiranje</t>
    </r>
  </si>
  <si>
    <r>
      <rPr>
        <b/>
        <sz val="9"/>
        <rFont val="Arial"/>
        <family val="2"/>
        <charset val="238"/>
      </rPr>
      <t>Izdelava, dobava in montaža steklenega nadstreška nad vhodom,</t>
    </r>
    <r>
      <rPr>
        <sz val="9"/>
        <rFont val="Arial"/>
        <family val="2"/>
        <charset val="238"/>
      </rPr>
      <t xml:space="preserve"> med špaletami dolžine 149 cm, pred vrati dolžine 192 cm, med špaletami širine 55 cm, pred vrati širine 53 cm (glej načrt), kovinska konstrukcija dimenzij po načrtu in detajlih, vročecinkana in prašno barvana z barvo po izbiri projektanta, v ceni na enoto zajeti tudi izdelavo delavniške dokumentacije (izdela jo izvajalec kovinske konstrukcije), sidranje jeklene konstrukcije v nosilno konstrukcijo ter izvedbo pregleda jeklene konstrukcije s strani pooblaščenega inštituta oziroma odgovornega statika in izdaje poročila, steklo varnostno - kaljeno in lepljeno steklo 8 mm, vijačeno v profile, 6 x inox  navojni trn M 8x45 mm z inox distančnikom, cevnim tesnilom, EPDM podložko Punkt 30 ob fasadi in ob vratih kotni Alu profil 20/10/2, lepljen in zatesnjen s tesnilno maso Sikaflex, vsa konstrukcija prašno barvano po barvni študiji, komplet z vsemi deli in vsem pritrdilnim materialom, vse komplet;</t>
    </r>
  </si>
  <si>
    <t>kot O01
Fe okenska rešetka, varjena, sidrana v kamnito okensko špaleto
palice 20/20 mm, okna 100/100 mm
Opomba: rešetka zajeta pri ključavničarskih delih!</t>
  </si>
  <si>
    <t>III.</t>
  </si>
  <si>
    <t>VODOVOD IN KANALIZACIJA</t>
  </si>
  <si>
    <t>Vse naprave in elemente se mora dobaviti z ustreznimi certifikati, atesti, garancijami, navodili za obratovanje, vzdrževanje, posluževanje in servisiranje ter funkcionalno shemo izvedenega stanja. 
V postavkah je potrebno upoštevati stroške: 
- vseh preizkusov (tlačni preizkus, tesnostni preizkus, preizkus obratovanja in vse ostale potrebne preizkuse),
- stroške zagona naprav in izdelave zapisnikov o zagonu vključno z nastavitvijo parametrov in obratovalnih količin,
- stroške izpiranja instalacij, polnjenja instalacij, odzračevanja instalacij ter stroške vseh potrebnih del za vzpostavitev delovanja instalacije,
- stroške za izvedbo regulacije sistemov in nastavitve regulacijskih elementov,
- stroške za izvedbo vseh potrebnih meritev in nastavitev obratovalnih količin vključno s pridobitvijo ustreznih certifikatov s strani pooblaščenih institucij.
V postavkah je potrebno  upoštevati stroške vseh pripravljalnih in zaključnih del (vključno z usklajevanjem z ostalimi izvajalci na objektu) ter vse transportne, zavarovalne in ostale stroške. Pri vseh elementih je potrebno upoštevati ves montažni in tesnilni material.</t>
  </si>
  <si>
    <t>INTERNA VODOVODNA INSTALACIJA</t>
  </si>
  <si>
    <t xml:space="preserve">Demontaža opreme </t>
  </si>
  <si>
    <t>Demontaža obstoječe sanitarne opreme, iznos iz objekta ter odvoz na trajno deponijo. V postavki je potrebno zajeti plačilo vseh potrebnih taks za odložene odpadke ter pridobivanje evidenčnih listov za odložene odpadke.</t>
  </si>
  <si>
    <t>Demontaža cevovodov in armatur</t>
  </si>
  <si>
    <t>Demontaža obstoječih cevovodov in armatur vodovodne instalacije, iznos iz objekta ter odvoz na trajno deponijo. V postavki je potrebno zajeti plačilo vseh potrebnih taks za odložene odpadke ter pridobivanje evidenčnih listov za odložene odpadke.</t>
  </si>
  <si>
    <t>Zapiranje cevovoda hladne vode</t>
  </si>
  <si>
    <t>Koordinacija z upravljalcem vodovoda in obveščanje porabnikov, zapiranje cevovoda hladne vode za potrebe odstranitve obstoječih priključkov hladne vode in izvedbo novega priključka, praznjenje cevovoda, ponovno polnjenje in odzračevanje cevovoda po končanih montažnih delih.</t>
  </si>
  <si>
    <t>Začepitev obstoječih vodovodnih priključkov</t>
  </si>
  <si>
    <r>
      <t xml:space="preserve">Začepitev obstoječih vodovodnih priključkov objekta, komplet z odrezom cevi, dobavo in montažo čepa, komplet z vsem spojnim in tesnilnim materialom. 
</t>
    </r>
    <r>
      <rPr>
        <b/>
        <sz val="9"/>
        <rFont val="Arial"/>
        <family val="2"/>
        <charset val="238"/>
      </rPr>
      <t>Priključek se začepi čim bližje glavni cevi tako, da ne nastanejo mrtvi deli cevovoda v katerih bi prihajaloa do zastajanja vode.</t>
    </r>
  </si>
  <si>
    <t>DN 32</t>
  </si>
  <si>
    <t>Izvedba priključka na vodovodno cev</t>
  </si>
  <si>
    <t>Izvedba novega priključka na vodovodno cev (predvidoma DN 100- v kolikor se na objektu ugotovi, da je cev drugačne dimenzije se obračuna dejansko vgrajeni material) komplet z odrezom obstoječe cevi in dobavo in montažo potrebnega materiala za izvedbo navezave, z vsem spojnim, tesnilnim in vijačnim materialom.
Material potreben za izvedbo:</t>
  </si>
  <si>
    <t>EU DN 100</t>
  </si>
  <si>
    <t>T kos DN 100</t>
  </si>
  <si>
    <t>FFR DN100/DN50</t>
  </si>
  <si>
    <t>Prirobnica DN50/DN40 navoj</t>
  </si>
  <si>
    <t>Dvovijačnik DN 40</t>
  </si>
  <si>
    <t>Zasun DN 40 navojni za vgradnjo v tla</t>
  </si>
  <si>
    <t>Vgradbilna garnitura za zasun</t>
  </si>
  <si>
    <t>Cestna kapa</t>
  </si>
  <si>
    <t>Zapiranje cevovoda tople vode in cirkulacije</t>
  </si>
  <si>
    <t>Koordinacija z upravljalcem vodovoda in obveščanje porabnikov, zapiranje cevovoda tople vode in cirkulacije za potrebe predelave obstoječih priključkov tople vode in cirkulacije, praznjenje cevovoda, ponovno polnjenje in odzračevanje cevovoda po končanih montažnih delih.</t>
  </si>
  <si>
    <t>Navezava na obstoječi cevovod TSV in cirkulacije</t>
  </si>
  <si>
    <t xml:space="preserve">Izdelavava priklučka na obstoječi cevovod tople sanitarne vode in cirkulacije izvedenega iz jeklene pocinkane cevi, komplet z dobavo spojk ter ostalega potrebnega spojnega tesnilnega in pritrdilnega materijala.  Na obstojč cevovod se izvede priključek z jekleno pocinkano cevjo </t>
  </si>
  <si>
    <t>DN 20</t>
  </si>
  <si>
    <t>Pocinkana cev</t>
  </si>
  <si>
    <t>Srednjetežka vroče cinkana navojna cevi po DIN 2440, prinerna za pitno vodo,  komplet s fitingi, cevnimi objemkami za pritrditev, spojnim, tesnilnim in pritrdilnim materialom.</t>
  </si>
  <si>
    <t xml:space="preserve">DN20 </t>
  </si>
  <si>
    <t>DN32</t>
  </si>
  <si>
    <t>DN40</t>
  </si>
  <si>
    <t>Antikorozijska zaščita pocinkanih cevi</t>
  </si>
  <si>
    <t>Povijanje pocinkanih cevi vodenih v zemlji z bitumenskim trakom.</t>
  </si>
  <si>
    <t>Odštevalni vodomer za hladno vodo</t>
  </si>
  <si>
    <t>Dobava in montaža za odštevalnega vodomera za interno merjenje porabe hladne vode, navojne izvedbe, s privijalom  ter podaljšanim privajalom za demontažo vodomera, filtrom na dovodni strani, komplet s tesnili ter ostalim spojnim in tesnilnim materialom. Vodomer se dobavi z dajalnikom impulzov ali radijskim oddajnikom  za daljinsko odčitavanje stanja.  Predvidi se povezava na informacijski sistem vojske za daljinsko spremljanje porabe.</t>
  </si>
  <si>
    <t>Odštevalni vodomer za toplo vodo</t>
  </si>
  <si>
    <t>Dobava in montaža za odštevalnega vodomera za interno merjenje porabe tople vode, navojne izvedbe, s privijalom  ter podaljšanim privajalom za demontažo vodomera, filtrom na dovodni strani, komplet s tesnili ter ostalim spojnim in tesnilnim materialom. Vodomer se dobavi z dajalnikom impulzov ali radijskim oddajnikom  za daljinsko odčitavanje stanja.  Predvidi se povezava na informacijski sistem vojske za daljinsko spremljanje porabe.</t>
  </si>
  <si>
    <t>DN25</t>
  </si>
  <si>
    <t>DN15</t>
  </si>
  <si>
    <t>Večfunkcijski termostatski ventil</t>
  </si>
  <si>
    <t>Dobava in montaža večfunkcijskega termostatskega ventila za navojnima priključkoma, primernega za stik s pitno vodo, izdelanega iz medenine, za delovni tlak do 16 bar, z modulom za termično dezinfekcijo, komplet s spojnim in tesnilnim materialom.</t>
  </si>
  <si>
    <t>Ustreza: Danfoss, tip: MTCV-B ali enakovredno</t>
  </si>
  <si>
    <t>Krogelna pipa - navojna</t>
  </si>
  <si>
    <t>Dobava in montaža krogelne pipe z notranjima navojema, primerne za stik s pitno vodo, izdelane iz medenine, kromirane, tlačne stopnje PN16, z ročico za odpiranje, za delovno temperaturo od 0 in 85°C, komplet s vsem potrebnim spojnim in tesnilnim materialom.</t>
  </si>
  <si>
    <t>DN20</t>
  </si>
  <si>
    <t>Nepovratni ventil - navojni</t>
  </si>
  <si>
    <t>Dobava in montaža nepovratnega ventila z notranjima navojnima priključkoma, primernega za stik s pitno vodo, izdelanega iz medenine, tlačne stopnje PN16, komplet s spojnim in tesnilnim materialom, za delovne temperature od 0 do 85°C, komplet s vsem potrebnim spojnim in tesnilnim materialom.</t>
  </si>
  <si>
    <t>Lovilec nesnage</t>
  </si>
  <si>
    <t>Dobava in montaža navojnega lovilca nesnage (čistilni kos), primernega za stik s pitno vodo, izdelanega iz medenine, tlačne stopnje PN16, komplet s vsem potrebnim spojnim in tesnilnim materialom.</t>
  </si>
  <si>
    <t>Polnilno izpustna pipa</t>
  </si>
  <si>
    <t>Dobava in montaža krogelne polnilne/ izpustne pipe z navojnim priključkom, primerne za stik s pitno vodo, izdelane iz medenine, za delovni tlak do 16 bar, z nastavkom za gumijasto cev, z metljčkom za odpiranje/zapiranje, navojnim zapornim čepom, komplet z spojnim in tesnilnim in materialom.</t>
  </si>
  <si>
    <t>DN 15</t>
  </si>
  <si>
    <t>Termometer</t>
  </si>
  <si>
    <t>Dobava in montaža steklenega aksialnega  termometera, primernega za stik s pitno vodo, za merilno območje od 0 do 120°C, komplet z navojno potopno tuljko za vgradnjo na cevovod,potopna cev iz nerjavnega jekla premer okrova 100mm, komplet s vsem spojnim in tesnilnim materialom.</t>
  </si>
  <si>
    <t>Cevi iz nerjavečega jekla za vodo</t>
  </si>
  <si>
    <t>Dobava in montaža cevi iz nerjavnega jekla št. 1.4401 po DIN EN 10088, za instalacijo pitne vode po DIN 1988, preverjene po DVGW delovnem listu W541, z DVGW preverjenimi fitingi za tehnologijo hladnega stiskanja in varnostno konturo, ki pri polnenju instalacije detektira nezatisnjene  spoje. Nezatisnjene spoje se pri mokrem preizkusu zagotovo odkrije z iztekanjem preizkusnega medija ali padanjem tlaka na preizkusnem manometru, v območju 1 bar do 6,5 bar, pri suhem preizkusu pa v območju 22 mbar do 3 bar. V postavki se zajame cevne objemke za pritrditev ter ves potrebni spojni in tesnilni material.</t>
  </si>
  <si>
    <t>Proizvod kot npr. Viega Sanpress Inox:</t>
  </si>
  <si>
    <t>DN12 oz. Ø15x1,0 mm</t>
  </si>
  <si>
    <t>DN15 oz. Ø18x1,0 mm</t>
  </si>
  <si>
    <t>DN20 oz. Ø22x1,2 mm</t>
  </si>
  <si>
    <t>DN25 oz. Ø28x1,2 mm</t>
  </si>
  <si>
    <t>DN32 oz. Ø35x1,5 mm</t>
  </si>
  <si>
    <t>DN40 oz. Ø42x1,5 mm</t>
  </si>
  <si>
    <t>Večplastne cevi za vodovod</t>
  </si>
  <si>
    <t>Dobava in montaža cevovodov za razvod sanitarne vode po stavbi izvedeni iz difuzijsko tesnih večplastnih cevi (PE/RT-AL-PE/RT), za trajne obratovalne temperature od 0 do 70°C pri trajnem obratovalnem tlaku 10 bar, požarne klasifikacije E skladno s standardom DIN 13501-1, oba konca
cevi opremljena z zaključno kapo za higienično tesnjenje vskladu z EN 806,s sistemom spajanja s stisljivimi spojkamiIzdelana iz galvansko kositrane medenine, s fiksno vstavljeno zatisno pušo, barvno označenim plastičnim obročkom, oznako zatisnjenosti in funkcijo varnosti pri tlačnem preizkusu, zunanjim navojem izdelanim vskladu s standardom DIN EN 10226-1 za tesnilno zvezo, z dodatkom za razrez in pritrditev. 
Dobavljene predizolirane v kolutih komplet s cevnimi objemkami za pritrditev, s pritrdilnim, spojnim in tesnilnim  materialom, z okroglo ekstrudirano, zaprto celično, parozaporna izolacijo, na zunanji strani zaključena brezšivno folijo proti poškodbam, toplotne prevodnosti λ = 0,040 W/mK.
Spojna mesta se izolira s parozaporno izolacijo ustrezne toplotne prevodnosti in debeline.</t>
  </si>
  <si>
    <t>Ustreza: cev Uponor MLC s sistemom spojk MLCP ali enakovredno.</t>
  </si>
  <si>
    <t>DN12 oz. ø16x2,0</t>
  </si>
  <si>
    <t>DN15 oz. ø20x2,25</t>
  </si>
  <si>
    <t>DN20 oz. ø25x2,5</t>
  </si>
  <si>
    <t xml:space="preserve">DN25 oz. ø32x3 </t>
  </si>
  <si>
    <t>DN32 oz. ø40x4,0</t>
  </si>
  <si>
    <t>Nizkošumna odtočna cev</t>
  </si>
  <si>
    <t>Dobava in montaža polipropilenske troslojne nizkošumne odtočne cevi za vertikalni odtok iz nadstropja ter razvod pod stropom, spajana z obojkami, komplet s fazonskimi kosi, cevnimi objemkami za pritrditev, spojnim, tesnilnim in pritrdilnim materialom.</t>
  </si>
  <si>
    <t>Ustreza: proizvod VALSIR 3PLUS ali enakovreden izdelek</t>
  </si>
  <si>
    <t>Ø75</t>
  </si>
  <si>
    <t>Ø110</t>
  </si>
  <si>
    <t>Ø125</t>
  </si>
  <si>
    <t>Razvodne cevi za odtočno kanalizacijo</t>
  </si>
  <si>
    <t>Dobava in montaža polipropilenske odtočne cevi izdelane skladno s standardom SIST EN1451-1, spajane z obojkami, komplet s fazonskimi kosi, cevnimi objemkami za pritrditev, spojnim, tesnilnim in pritrdilnim materialom.</t>
  </si>
  <si>
    <t>Ø50</t>
  </si>
  <si>
    <t xml:space="preserve">Ø110 </t>
  </si>
  <si>
    <t>Čistilni kos za kanalizacijo</t>
  </si>
  <si>
    <t>Dobava in montaža čistilnega kosa za kanalizacijsko cev izdelanega v nizkošumni izvedbi iz PP, komplet s spojnim in tesnilnim materialom.</t>
  </si>
  <si>
    <t>Talni sifon pretočni</t>
  </si>
  <si>
    <t>Dobava in montaža talnega sifona izdelanega iz polipropilena (pretočni), s koritom ɸ100 mm,  horizontalnima  priključkoma fi 50, s ploščico iz nerjavne pločevine dimenzij 150x150mm, komplet s spojnim in tesnilnim materialom.</t>
  </si>
  <si>
    <t>Strešna zaključna kapa</t>
  </si>
  <si>
    <t>Dobava in montaža strešne zaključne kape izdelane iz nerjaveče pločevine, za zaključek odduha kanalizacije, komplet z zaščitno mrežico proti mrčesu, pritrdilnim in spojnim materialom,material in barva strešne kape usklajena z vrsto in barvo strehe, komplet  s spojnim in tesnilnim materialom.</t>
  </si>
  <si>
    <t>Izolacija HSV</t>
  </si>
  <si>
    <t>Dobava in montaža toplotne izolacije ceovovodov hladne sanitarne vode  s cevaki iz samougasljive fleksibilne elastomerne pene , z zaprto celično strukturo, z visoko upornostjo proti difuziji vodne pare, z nizko toplotno prevodnostjo.
- parozaporni koeficient μ ≥ 10.000
- področje uporabe od -50 do +105 °C
- toplotna prevodnosti λ ≤ 0,035 W/mK pri 0 °C
- razred požarne odpornosti B1 po EN klasifikaciji.</t>
  </si>
  <si>
    <t xml:space="preserve">DN 15, ø18  x 19 mm </t>
  </si>
  <si>
    <t xml:space="preserve">DN 20, ø22 x 19 mm </t>
  </si>
  <si>
    <t xml:space="preserve">DN 25, ø28  x 19 mm </t>
  </si>
  <si>
    <t xml:space="preserve">DN 32, ø35  x 19 mm </t>
  </si>
  <si>
    <t xml:space="preserve">DN 40, ø42  x 19 mm </t>
  </si>
  <si>
    <t>Izolacija TSV+ CSV</t>
  </si>
  <si>
    <t>Dobava in montaža toplotne izolacije ceovovodov tople sanitarne vode  s cevaki iz samougasljive fleksibilne elastomerne pene debeline, z zaprto celično strukturo, z visoko upornostjo proti difuziji vodne pare, z nizko toplotno prevodnostjo.
- parozaporni koeficient μ ≥ 10.000
- področje uporabe od -50 do +105 °C
- toplotna prevodnosti λ ≤ 0,035 W/mK pri 0 °C
- razred požarne odpornosti B1 po EN klasifikaciji.</t>
  </si>
  <si>
    <t xml:space="preserve">DN 12, ø15  x 19 mm </t>
  </si>
  <si>
    <t>Revizijska vratica</t>
  </si>
  <si>
    <t>Dobava in montaža revizijskih vratic iz nerjaveče pločevine debeline 0.5 -1 mm, z zaklepom brez ključavnice, z okvirjem za vgradnjo, namenjene za dostop do armatur vodovodne inštalacije in kanalizacije, komplet s pritrdilnim materialom.</t>
  </si>
  <si>
    <t>20x20 cm</t>
  </si>
  <si>
    <t>30x30 cm</t>
  </si>
  <si>
    <t>Gasilni aparat</t>
  </si>
  <si>
    <t>Dobava in montaža ročnega gasilnega aparata polnjenega s peno, komplet s konzolo za pritrditev na zid in pritrdilnim materialom.</t>
  </si>
  <si>
    <t>Ustreza: proizvod GALLUS ali enakovredno</t>
  </si>
  <si>
    <t>Gasilnik na pemo EG9-13A</t>
  </si>
  <si>
    <t>Nalepka za označitev gasilnikov</t>
  </si>
  <si>
    <t>Samolepilna nalepka z oznako gasilnega aparata, skladna s standardom SIST 1013, dimenzije 150 x 150 mm, nameščena 2 -2,2 m nad tlemi, nalepljena na  privijačeno podložno ploščo, komplet z dobavo podložne plošče dimenzije 150 x 150 mm in pritrdilnim materialom.</t>
  </si>
  <si>
    <t>Požarno tesnenje prehodov instalacij preko mej požarnih sektorjev</t>
  </si>
  <si>
    <t>Požarno tesnenje prehodov vodovodne instalacije preko mej požarnih sektorjev izvedeno po smernici  SZPV 408, komplet z dobavo in montažo vsega potrebnegha materiala za izvedbo.</t>
  </si>
  <si>
    <t xml:space="preserve">Preboj za PP cev v betonskem stropu debeline 20 cm, dimenzija cevi 1 x ø110 mm </t>
  </si>
  <si>
    <t xml:space="preserve">Preboj za PP cev vbetonskem stropu debeline 20 cm, dimenzija cevi 1 x ø50 mm </t>
  </si>
  <si>
    <t xml:space="preserve">Preboj 3 xjekleno cev v betonskem stropu debeline 20 cm, dimenzija jeklene cevi 2 x DN15 - cev je izolirana s parozaporno izolacijo debeline 19 mm in dimenzija jeklene cevi 1 x DN12 - cev je izolirana s parozaporno izolacijo debeline 19 mm </t>
  </si>
  <si>
    <t>Preboj za 1 x PP cev in 3 x jekleno cevi v betonskem stropu debeline 20 cm, dimenzija PP cevi 1 x ø110 mm, dimenzija jeklene cevi 2 x DN20 - cev je izolirana s parozaporno izolacijo debeline 19 mm in 1 x DN15 - cev je izolirana s parozaporno izolacijo debeline 19 mm.</t>
  </si>
  <si>
    <t>Preboj za 1 x PP cev in 2 x jekleno cevi v betonski stropu debeline 20 cm, dimenzija PP cevi 1 x ø50 mm, dimenzija jeklene cevi 2 x DN15 - cev je izolirana s parozaporno izolacijo debeline 19 mm.</t>
  </si>
  <si>
    <t>Preboj za 3 x jekleno cev v kamniti steni debeline 60 cm, dimenzija jeklene cevi  2 x DN15 - cev je izolirana s parozaporno izolacijo debeline 19 mm in dimenzija jeklene cevi  1 x DN12 - cev je izolirana s parozaporno izolacijo debeline 19 mm.</t>
  </si>
  <si>
    <t>Preboj za 3 x jeklene cevi v mavčno kartonski steni debeline 20 cm, jeklena cev 2 x DN20 - cev je izolirana s parozaporno izolacijo debeline 19 mm in jeklena cev 1 x DN15 - cev je izolirana s parozaporno izolacijo debeline 19 mm.</t>
  </si>
  <si>
    <t>Preboj za PP cev v mavčnokartonski steni debeline 20 cm, dimenzija cevi 1 x ø50 mm, cev je brez izolacije.</t>
  </si>
  <si>
    <t>Preboj za 3 x jeklene cevi v mavčno kartonski steni debeline 17 cm, jeklena cev 1 x DN40 - cev je izolirana s parozaporno izolacijo debeline 19 mm, jeklena cev 1 x DN32 - cev je izolirana s parozaporno izolacijo debeline 19 mm in jeklena cev 1 x DN20 - cev je izolirana s parozaporno izolacijo debeline 19 mm</t>
  </si>
  <si>
    <t>Preboj za PP cev v mavčnokartonski steni debeline 17 cm, dimenzija cevi 1 x ø75 mm, cev je brez izolacije.</t>
  </si>
  <si>
    <t>Preboj za PP cev v mavčnokartonski steni debeline 15 cm, dimenzija cevi 1 x ø75 mm, cev je brez izolacije.</t>
  </si>
  <si>
    <t>Preboj za 3 x jeklene cevi v mavčno kartonski steni debeline 15 cm, jeklena cev 1 x DN20 - cev je izolirana s parozaporno izolacijo debeline 19 mm, jeklena cev 1 x DN20 - cev je izolirana s parozaporno izolacijo debeline 19 mm in jeklena cev 1 x DN12 - cev je izolirana s parozaporno izolacijo debeline 19 mm.</t>
  </si>
  <si>
    <t>Preboj za 3 x jeklene cevi v opečnatii steni debeline 15 cm, jeklena cev 2 x DN32 - cev je izolirana s parozaporno izolacijo debeline 19 mm in jeklena cev 1 x DN15 - cev je izolirana s parozaporno izolacijo debeline 19 mm.</t>
  </si>
  <si>
    <t>Montažni material</t>
  </si>
  <si>
    <t xml:space="preserve">Dobava in montaža tipskih jeklenih perforiranih vroče cinkanih profilov za izdelavo podpor cevnih instalacij komplet s tipskimi spojnimi elementi z vijačnimi zvezami in navojnimi palicami iz materiala 8.8. Kombinacije tipskih elementov se izbre skladno z navodili oz. priporočili proizvajalca o nosilnosti. Ves vgrajen montažni material mora imeti CE oznako. </t>
  </si>
  <si>
    <t>Ustreza: proizvod HILTI ali enakovredno</t>
  </si>
  <si>
    <t>MQ21</t>
  </si>
  <si>
    <t>MQ41</t>
  </si>
  <si>
    <t>Dezinfekcija vodovodne instalacije</t>
  </si>
  <si>
    <t>Kloriranje in dezinfekcija notranje vodovodne instalacije s strani pooblaščene institucije, analiza pitne vode in pridobitev potrdila o ustreznosti vodovodne instalacije, nevtralizacija dezinfekcijskega sredstva in izpiranje instlacije po opravljeni dezinfekciji.</t>
  </si>
  <si>
    <t>Izpiranje cevovoda po opravljeni dezinfekciji.</t>
  </si>
  <si>
    <t>Izpiranje vodovodne instalacije po opravljeni dezinfekciji, nevtralizacija s klorom onesnažene vode.</t>
  </si>
  <si>
    <t>SANITARNA KERAMIKA</t>
  </si>
  <si>
    <t>Viseča WC školjka</t>
  </si>
  <si>
    <t>Dobava in motaža kompletne stenske-konzolne straniščne školjke, z zadnjim iztokom, izdelana iz bele sanitarne keramike, dimenzije 529 x 368 mm, komplet s priključno garnituro za odtok, manšeto za priključitev na odtočno cev,  vključno  s pritrdilnim materialom in  vsemi potrebnimi nosilnimi elementimi za montažo na steno,skupaj s sedežno desko s pokrovom in okovjem za pritrditev iz nerjavečega jekla. Pred nabavo se material potrdi s strani arhitekta. Pri montaži se upošteva površinski načrt arihtekta.</t>
  </si>
  <si>
    <t>Proizvajalec: FLUIDMASTER - LIV Postojna</t>
  </si>
  <si>
    <t>Ustreza: WC školjka SYDNEY, Ident: 9100901726  ali enakovreden proizvod</t>
  </si>
  <si>
    <t>Ustreza: WC Deska AQUARIUS S, Ident: 1409268301 ali enakovreden proizvod</t>
  </si>
  <si>
    <t>Podometna konstrukcija s splakovalnim kotličkom</t>
  </si>
  <si>
    <t>Dobava in montaža podometne nosilne konstrukcije za WC školjko, nastavljiva po višini, antikorozijsko zaščitena,  s podometnim kotličkom, kotnim zapornim ventilom, fleksibilno cevko za priključitev na kotliček, cevjo za povezavo na WC školjko, komplet s spojnim, tesnilnim in pritrdilnim materialom.</t>
  </si>
  <si>
    <t>Ustreza: LIV-FIX WC 3800, Ident: 7030452701 ali enakovreden proizvod</t>
  </si>
  <si>
    <t>Viseča invalidska WC školjka</t>
  </si>
  <si>
    <t>Dobava in montaža stenske konzolne straniščne školjke prilagojene za invalide, z zadnjim iztokom, izdelana iz bele sanitarne keramike, dimenzije 700 x 350 mm, komplet s priključno garnituro za odtok, manšeto za priključitev na odtočno cev,  vključno  s pritrdilnim materialom in  vsemi potrebnimi nosilnimi elementimi za montažo na steno,skupaj z masivno leseno plastificirano sedežno desko s pokrovom in okovjem za pritrditev iz nerjavečega jekla. Pred nabavo se material  potrdi s strani arhitekta. Pri montaži se upošteva površinski načrt arihtekta.</t>
  </si>
  <si>
    <t>Ustreza: WC školjka Medica70cm, Ident: 9100901911  ali enakovreden proizvod</t>
  </si>
  <si>
    <t>Ustreza: WC Deska CARE, Ident: 1409267701  ali enakovreden proizvod</t>
  </si>
  <si>
    <t>Podometna konstrukcija s splakovalnim kotličkom, invalidski wc</t>
  </si>
  <si>
    <t>Dobava in montaža podometna nosilne konstrukcije za invalidsko WC školjko, z razširitvijo za montažo držal za invalida, nastavljive po višini, antikorozijsko zaščitena,  s podometnim kotličkom, kotnim zapornim ventilom, fleksibilno cevko za priključitev na kotliček, cevjo za povezavo na WC školjko, komplet s spojnim in pritrdilnim materialom.</t>
  </si>
  <si>
    <t>Ustreza: LIV-FIX WC 380 L SP, Ident: 4060452737  ali enakovreden proizvod</t>
  </si>
  <si>
    <t>Aktivirna tipka za podometni kotliček</t>
  </si>
  <si>
    <t>Dobava in montaža dvokoličinske aktivirne tipke za podometni kotliček, komplet z montažnim materialom. Pred nabavo se material  potrdi s strani arhitekta. Pri montaži se upošteva površinski načrt arihtekta.</t>
  </si>
  <si>
    <t>Ustreza: Akt. tipka ARTE DUO ALU, Ident: 4060420111  ali enakovreden proizvod</t>
  </si>
  <si>
    <t xml:space="preserve">Umivalnik </t>
  </si>
  <si>
    <t xml:space="preserve">Dobava in montaža umivalnika izdelanega iz bele sanitarne keramike komplet z vijaki za pritrditev iz nerjavečega jekla. Pred nabavo se material potrdi s strani arhitekta. </t>
  </si>
  <si>
    <t xml:space="preserve">velikost 600 x 445 </t>
  </si>
  <si>
    <t>Ustreza: UM. SYDNEY 60cm, Ident: 9100901709  ali enakovreden proizvod</t>
  </si>
  <si>
    <t>Umivalnik invalidski</t>
  </si>
  <si>
    <t xml:space="preserve">Dobava in montaža umivalnika  prilagojenega za invalide ,izdelanega iz bele sanitarne keramike, velikosti 600 x 510 mm, komplet z vijaki za pritrditev iz nerjavečega jekla. Pred nabavo se material potrdi pri arhitektu. </t>
  </si>
  <si>
    <t>Ustreza: UMIVALNIK Medica 60cm, Ident: 9100901930  ali enakovreden proizvod</t>
  </si>
  <si>
    <t xml:space="preserve">Podometna konstrukcija za umivalnik </t>
  </si>
  <si>
    <t>Dobava in montaža podometne nosilne konstrukcije za umivalnik, nastavljiva po višini, antikorozijsko zaščitena, s priključki 1/2¨, odočnim kolenom ɸ50, gumijastim tesnilom za sifon, komplet s pritrdilnim materialom.</t>
  </si>
  <si>
    <t>Ustreza: LIV-FIX WT, Ident: 8050452721  ali enakovreden proizvod</t>
  </si>
  <si>
    <t xml:space="preserve">Armatura za umivalnik </t>
  </si>
  <si>
    <t>Dobava in montaža stoječe enoročne mešalne armature za toplo in hladno vodo, z gibkimi veznimi cevimi, dvema kromiranima medeninastima kotnima ventiloma DN 15, kromiranima rozetama, komplet z montažnim, spojnim in tesnilnim materialom. Pred nabavo se material  potrdi s strani arhitekta.</t>
  </si>
  <si>
    <t>Ustreza: proizvod HERZ UNITAS q10 ali enakovreden proizvod</t>
  </si>
  <si>
    <t>Armatura za invalidski umivalnik</t>
  </si>
  <si>
    <t>Dobava in montaža enoročne stoječe mešalne armature s podaljšano ročico, primerna za invalidski umivalnik, komplet z dvema kotnima ventiloma in  vsem potrebnim spojnim, tesnilnim in pritrdilnim materialom. Pred nabavo se material  potrdi s strani arhitekta.</t>
  </si>
  <si>
    <t>Ustreza: proizvod Dolomite Atlantis ali enakovreden proizvod</t>
  </si>
  <si>
    <t>Sifon za umivalnik</t>
  </si>
  <si>
    <t>Dobava in montaža medeninastega kromiranega sifona za umivalnik, z odtočnim ventilom, zapornim čepom, manšeto za priključitev na odtočno cev, komplet s tesnilnim, spojnim in pritrdilnim materialom.</t>
  </si>
  <si>
    <t>Sifon za invalidski umivalnik</t>
  </si>
  <si>
    <t>Dobava in montaža PVC sifona za umivalnik, z odtočnim ventilom, zapornim čepom, manšeto za priključitev na odtočno cev, komplet s tesnilnim, spojnim in pritrdilnim materialom.</t>
  </si>
  <si>
    <t>Pisoar</t>
  </si>
  <si>
    <t>Dobava in montaža pisoarja izdelanega iz bele sanitarne keramike, primernega za montažo na steno, z dotokom in odtokom na zadnji strani, z magnetnim ventilom in senzorjem, komplet skonzolo in vijaki za pritrditev iz nerjavečega jekla. Pred nabavo se material potrdi s strani arhitekta.</t>
  </si>
  <si>
    <t>Ustreza: IPEE U5, Ident: 6055700086</t>
  </si>
  <si>
    <t>Nosilna konstrukcija za pisoar</t>
  </si>
  <si>
    <t>Dobava in montaža podometne nosilne konstrukcije za pisoar, nastavljiva po višini, antikorozijsko zaščitena, z zapornim in dušilnim ventilom 1/2¨, fleksibilno dotočno cevjo,reduciranim odtočnim kolenom ɸ63/57-50/44 in sifonom, komplet s pritrdilnim in tesnilnim materialom.</t>
  </si>
  <si>
    <t>Ustreza: proizvod LIV ali enakovreden proizvod</t>
  </si>
  <si>
    <t>Sifon za pisoar</t>
  </si>
  <si>
    <t>Dobava in montaža sifona za pisoar za skrito vgradnjo, komplet s spojnim in pritrdilnim materialom.</t>
  </si>
  <si>
    <t>Ustreza: proizvod Ideal Standard tip Connect, Back Inlet ali enakovreden proizvod</t>
  </si>
  <si>
    <t>Tuš kad</t>
  </si>
  <si>
    <t>Dobava tuš pravokotne  kadi izdelane iz litega sanitarnega akrila, z vsem potrebnim nosilnim, tesnilnim in pritrdilnim materialom. Pred  nabavo se material potrdi s strani arhitekta.</t>
  </si>
  <si>
    <t>Ustreza: proizvod Kolpa san Flamenco ali enakovreden proizvod</t>
  </si>
  <si>
    <t>100x90 cm</t>
  </si>
  <si>
    <t>120x90 cm</t>
  </si>
  <si>
    <t>100x100 cm</t>
  </si>
  <si>
    <t>Armatura za kad</t>
  </si>
  <si>
    <t>Dobava in montaža stenske termostatske mešalne armature za toplo in mrzlo vodo, z vgrajenim nepovratnim ventilom, primerne za kad, opremljene z pršno glavo, fleksibilno vezno cevjo za pršno glavo, kromirano drsno stensko konzolo dolžine 80 cm za pritrditev pršne glave na steno,  kromiranima rozetama, komplet z montažnim, pritrdilnim,  spojnim in tesnilnim materialom. Pred nabavo se material  potrdi s strani arhitekta.</t>
  </si>
  <si>
    <t>Ustreza: proizvod GROHE tip: Grohtherm 800 34558000 ali enakovreden proizvod</t>
  </si>
  <si>
    <t>Sifon za tuš kad</t>
  </si>
  <si>
    <t>Dobava in montaža sifona za tuš kad, z odtočnim ventilom, zapornim čepom, manšeto za priključitev na odtočno cev, komplet s tesnilnim, spojnim in pritrdilnim materialom.</t>
  </si>
  <si>
    <t>Trokadero</t>
  </si>
  <si>
    <t>Dobava in montaža trokadera izdelanega iz bele sanitarne keramike, primernega za montažo na tla, z odtokom na spodnji strani, dimenzije 535x460 mm, komplet z vijaki za pritrditev iz nerjavečega jekla. Pred nabavo se material potrdi s strani arhitekta.</t>
  </si>
  <si>
    <t>Ustreza: DOLOMITE, tip BRENTA, dim. 535x460 mm, kat: J290700 ali enakovreden proizvod</t>
  </si>
  <si>
    <t>Rešetka za trokadero</t>
  </si>
  <si>
    <t>Dobava in montaža rešetke za trokadero izdelane iz nerjavečega jekla, komplet s pritrdilnim materialom.</t>
  </si>
  <si>
    <t>Ustreza: proizvod DOLOMITE,inox rešetka, kat. J2909AA ali enakovreden proizvod</t>
  </si>
  <si>
    <t>Armatura za trokadero in izpirač</t>
  </si>
  <si>
    <t>Dobava in montaža stenske enoročne mešalne armature za toplo in hladno vodo, z dvema ekscentričnima dvovijačnikoma, kromiranima rozetama, fleksibilno cevjo in pršno glavo, podaljšano izlivno cevjo, komplet s spojnim in tesnilnim materialom. Pred nabavo se material potrdi s strani arhitekta.</t>
  </si>
  <si>
    <t>Ustreza: proizvod  GROHE, stenska armatura tip Eurosmart Cosmopolitan,  32847 000; - hitri izpirač GROHE, priklop 3/4", 37139 000 ali enakovreden proizvod</t>
  </si>
  <si>
    <t>PVC korito s sifonom</t>
  </si>
  <si>
    <t>Dobava in montaža PVC korita za prostor TOPLOTNE POSTAJE, dimenzij cca 50x35 [cm], s sifonom, vključno z odlivnim ventilom,  montažnim, pritrdilnim in tesnilnim materialom.</t>
  </si>
  <si>
    <t>Armatura za hladno vodo</t>
  </si>
  <si>
    <t>Dobava in montaža armature za hladno vodo  DN15, primerna za montažo na steno, z nastavkom za priključitev fleksibilne cevi, komplet s spojnim, tesnilnim in pritrdilnim materialom.</t>
  </si>
  <si>
    <t>Ustreza: proizvod Kovina Hertz ali enakovreden proizvod</t>
  </si>
  <si>
    <t>Armatura za kuhinjsko korito - stoječa</t>
  </si>
  <si>
    <t>Dobava in montaža stoječe enoročne mešalne armature za toplo in hladno vodo, z gibkimi veznimi cevmi, dvema kromiranima medeninastima kotnima ventiloma DN 15, kromiranima rozetama, komplet z montažnim, spojnim in tesnilnim materialom.</t>
  </si>
  <si>
    <t>Ustreza: proizvod Unitas Symapaty ali enakovreden proizvod</t>
  </si>
  <si>
    <t>Sifon za kuhinjsko korito</t>
  </si>
  <si>
    <t>Dobava in montaža sifona za kuhinjsko korito, izdelanega iz PP, z odtočnim ventilom, zapornim čepom, prelivom s fleksibilno cevko, manšeto za priključitev na odtočno cev, komplet s tesnilnim, spojnim in pritrdilnim materialom.</t>
  </si>
  <si>
    <t>Pipa za pomivalni / pralni stroj</t>
  </si>
  <si>
    <t>Pipa za hladno vodo, primerna za priključitev pralnega/pomivalnega stroja, dimnezije DN 15, z  nastavkom za priključitev fleksibilne gumijaste cevi z navojem 3/4¨, komplet s spojnim in pritrdilnim materialom</t>
  </si>
  <si>
    <t>Sifon za pomivalni / pralni stroj</t>
  </si>
  <si>
    <t>Dobava in montaža sifona za pralni/pomivalni stroj, komplet z okrasno rozeto, z vsem pojnim in tesnilnim materialom.</t>
  </si>
  <si>
    <t>Fiksna invalidska konzola pri wc školjki</t>
  </si>
  <si>
    <t>Dobava in montaža fiksne oporne konzole pri wc školjki, izdelane iz nerjavečega materiala, skupaj z drobnim montažnim materialom. Komplet s pritrdilnim materialom. Pred nabavo se material  potrdi s strani arhitekta. Pri montaži se upošteva površinski načrt arihtekta. Pred nabavo se material potrdi s strani arhitekta.</t>
  </si>
  <si>
    <t>l=750 mm</t>
  </si>
  <si>
    <t>Preklopna invalidska konzola pri wc škojlki</t>
  </si>
  <si>
    <t>Dobava in montaža oporne preklopne konzole pri wc škojlki, izdelane iz nerjavečega materiala, z držalom toaletnega papirja,  skupaj z drobnim montažnim materialom. Komplet s pritrdilnim materialom. Pred nabavo se material  potrdi s strani arhitekta. Pri montaži se upošteva površinski načrt arihtekta. Pred nabavo se material potrdi s strani arhitekta.</t>
  </si>
  <si>
    <t>Fiksna invalidska konzola pri umivalniku</t>
  </si>
  <si>
    <t>Dobava in montaža fiksne oporne konzole pri umivalniku, izdelane iz nerjavečega materiala, skupaj z drobnim montažnim materialom. Komplet s pritrdilnim materialom. Pred nabavo se material  potrdi s strani arhitekta. Pri montaži se upošteva površinski načrt arihtekta. Pred nabavo se material potrdi s strani arhitekta.</t>
  </si>
  <si>
    <t>Invalidsko ogledalo</t>
  </si>
  <si>
    <t>Dobava in montaža ogledala prilagojenega za funkcionalno ovirane osebe, z možnostjo prilagajanja kota, dimenzij: 650x650 mm , vključno z montažo in pritrdilnim materialom. Pred nabavo se material  potrdi s strani arhitekta.</t>
  </si>
  <si>
    <t>Ustreza: Ceramica Dolomite, tip Atlantis, art J2064, dim. 650x650 mm ali enakovredno</t>
  </si>
  <si>
    <t xml:space="preserve">Ogledalo </t>
  </si>
  <si>
    <t>Dobava in montaža ogledala z brušenimi robovi, vgrajenega nad umivalnikom, komplet s pritrdilnim materialom. Pred nabavo se material potrdi s strani arhitekta. Pri montaži se upošteva površinski načrt arihtekta.</t>
  </si>
  <si>
    <t>Ustreza :  KOPALNIŠKO OGLEDALO 60X60 cm</t>
  </si>
  <si>
    <t>Koš 5 l</t>
  </si>
  <si>
    <t>Dobava in montaža koša za smeti s pokrovom, izdelanega iz nerjavečega jekla, s pedalom, volumna 5 l. Pred nabavo se material potrdi s strani arhitekta.</t>
  </si>
  <si>
    <t>Ustreza: proizvod Brillant 5l inox MSV ali enakovreden proizvod</t>
  </si>
  <si>
    <t>WC ščetka</t>
  </si>
  <si>
    <t>Dobava in montaža WC metlice izdelane iz nerjavečega materiala, bele barve komplet s posodico primerno za pritrditev na steno, komplet z nosilno konzolo in pritdilnim materialom. Pred nabavo se material potrdi s strani arhitekta.</t>
  </si>
  <si>
    <t>Ustreza: proizvod Koin sreija 1000/2000 , 2800K ali enakovreden proizvod</t>
  </si>
  <si>
    <t>Podajalnik toaletnega papirja za male rolice</t>
  </si>
  <si>
    <t>Dobava in montaža podajalnika toaletnega papirja za male rolice papirja, izdelanega iz jekla, kromiranega, komplet s pritdilnim materialom. Pred nabavo se material potrdi s strani arhitekta. Pri montaži se upošteva površinski načrt arihtekta. Pred nabavo se material potrdi s strani arhitekta.</t>
  </si>
  <si>
    <t>Ustreza: proizvod Koin sreija 1000/2000 , 2100K ali enakovreden proizvod</t>
  </si>
  <si>
    <t xml:space="preserve">Nosilec za papirnate brisače </t>
  </si>
  <si>
    <t>Dobava in montaža podajalnika papirnatih brisač, izdelanega iz jekla, kromiranega, komplet  z montažnim in pritrdilnim materialom. Pred nabavo se material potrdi s strani arhitekta. Pri montaži se upošteva površinski načrt arihtekta. Pred nabavo se material potrdi s strani arhitekta.</t>
  </si>
  <si>
    <t>Ustreza: proizvod Koin sreija 1000/2000 , 2110K ali enakovreden proizvod</t>
  </si>
  <si>
    <t>Podajalnik higienskih vrečk za damske vložke</t>
  </si>
  <si>
    <t>Dobava in montaža podajalnika higienskih vrečk za damske vložke, izdelanega iz ABS plastike, bele barve, komplet s pritdilnim materialom. Pred nabavo se material potrdi s strani arhitekta. Pri montaži se upošteva površinski načrt arihtekta. Pred nabavo se material potrdi s strani arhitekta.</t>
  </si>
  <si>
    <t>Ustreza: proizvod SCI  ali enakovreden proizvod</t>
  </si>
  <si>
    <t xml:space="preserve">Obešalna kljukica </t>
  </si>
  <si>
    <t>Dobava in montaža obešalne kljukice, kromirane, vključno  s pritrdilnim materialom. Pred nabavo se material potrdis strani arhitekta. Pri montaži se upošteva površinski načrt arihtekta. Pred nabavo se material potrdi s strani arhitekta.</t>
  </si>
  <si>
    <t>Ustreza: proizvod Koin sreija 1000/2000 , 1009 K ali enakovreden proizvod</t>
  </si>
  <si>
    <t>OGREVANJE IN HLAJENJE</t>
  </si>
  <si>
    <t>Zapiranje in praznenje internega topovoda vojašnice</t>
  </si>
  <si>
    <t>Zapiranje in praznenje internega toplovoda vojašnice zaradi izvedbe navezave in preureditve priključka ogrevanja obravnavanega objekta na toplovodni sistem, polnjnje topovoda po končanih montažnih delih.</t>
  </si>
  <si>
    <t xml:space="preserve">Demontaža radiatorjev </t>
  </si>
  <si>
    <t>Demontaža radiatorjev in konzol vključno z radiatorskimi ventili, zapirali in radiatorskimi glavami, iznos iz objekta ter odvoz na trajno deponijo. V postavki je potrebno zajeti plačilo vseh potrebnih taks za odložene odpadke ter pridobivanje evidenčnih listov za odložene odpadke.</t>
  </si>
  <si>
    <t>Demontaža obstoječih internih cevovodov in armatur instalacije ogrevanja, toplovoda od obstoječega odcepa do objekta, iznos iz objekta ter odvoz na trajno deponijo. V postavki je potrebno zajeti plačilo vseh potrebnih taks za odložene odpadke ter pridobivanje evidenčnih listov za odložene odpadke.</t>
  </si>
  <si>
    <t>Navezava na obstoječ priključek toplovoda</t>
  </si>
  <si>
    <t>Navezava na obstoječ odcep toplovoda dimenzije DN80 (v kolikor se na objektu ugotovi, da je cev drugačne dimenzije se obračuna dejansko vgrajeni material) komplet z odrezom obstoječe cevi in dobavo in montažo potrebnega materiala za izvedbo navezave, z vsem spojnim, tesnilnim in vijačnim materialom. Na mestu navezave na obstoječi toplovod se sanira izolacijo iz kamene volne debeline 7-8 cm, zaključeno z alu oklepom debeline 0.3-0.5 mm.</t>
  </si>
  <si>
    <t>Jeklena predizolirana cev za toplovod</t>
  </si>
  <si>
    <t>Predizolirana toga jeklena cev, serija 2. Jeklena visokofrekvenčno varjena cev iz St.37.0 BW, dobavljena po DIN 1626, dimenzije in teže po DIN 2458 ali ustrezne.</t>
  </si>
  <si>
    <t>Serija 2</t>
  </si>
  <si>
    <t>Cev za prenos medija:</t>
  </si>
  <si>
    <t>Jeklena visokofrekvenčno varjena cev iz St.37.0 BW, dobavljena po DIN 1626, dimenzije in teže po din 2458 ali ustrezne.</t>
  </si>
  <si>
    <t>Izolacijski material:</t>
  </si>
  <si>
    <t>Poliuretanska trdna pena (PUR) izdelana iz poliola in isocianata, primerna za povečano delovno temperaturo od 90°C. Pena je homogena s povprečno velikostjo celic od max. 0,5mm.</t>
  </si>
  <si>
    <r>
      <t>gostota &gt;60kg/m</t>
    </r>
    <r>
      <rPr>
        <vertAlign val="superscript"/>
        <sz val="9"/>
        <rFont val="Arial CE"/>
        <charset val="238"/>
      </rPr>
      <t>3</t>
    </r>
  </si>
  <si>
    <t>toplotna prevodnost pri 50°C&lt;0,03W/mK</t>
  </si>
  <si>
    <t>Zaščitna cev:</t>
  </si>
  <si>
    <t>Cev iz polietilena visoke gostote PEHD, material po DIN 8075, popolnoma nepropustna za vodo, notranjost cevi posebno obdelana za doseganje trdne povezave z izolacijo.</t>
  </si>
  <si>
    <t>gostota        &gt;940kg/m3</t>
  </si>
  <si>
    <t>toplotna prevodnost &lt;0,43W/mK</t>
  </si>
  <si>
    <t>DN80</t>
  </si>
  <si>
    <t>Lok</t>
  </si>
  <si>
    <t>Dobava in montaža predizoliranega cevnega loka  - enakokrak za transport vroče vode do 140 °C, izdelan po standardu SIST EN 448  za predizolirane fazonske kose za daljinsko ogrevanje, z vgrajenima žicama za kontrolo vlažnosti in lokacijo napake na cevovodu. Serija 2.</t>
  </si>
  <si>
    <t>DN80 - kot 90°</t>
  </si>
  <si>
    <t>Izolirna spojka</t>
  </si>
  <si>
    <t>Izolirna spojka, tipska rešitev za izolacijo spojnih mest toplovoda, v obliki zaščitne PEHD cev ustrezne dimenzije in dvokomponentnega kita za zapenjanje spoja,  izdelana po standardu EN489 za predizolirane cevi za daljinsko ogrevanje. PEHD spojka se vari na zaščitno PEHD cev cevovoda, serija 2.</t>
  </si>
  <si>
    <t>Zidna tesnila</t>
  </si>
  <si>
    <t>Dobava in montaža labirintnnega zidnega tesnila za vgradnjo v zid pri prehodu predizolirane cevi skozi zid, izdelano iz profilirane neoprenske gume, serija 2.</t>
  </si>
  <si>
    <t>Polnenje in odzračevanje toplovoda</t>
  </si>
  <si>
    <t>Ponovno polnjenje in odzračevanje toplovoda po končanih montažnih delih.</t>
  </si>
  <si>
    <t>Tlačni in trdnostni preizkus</t>
  </si>
  <si>
    <t xml:space="preserve">Tlačni preizkus se izvede skladno s SIST EN 12327. Trdnostni preizkus se mora izvajati min 24 ur, tesnostni pa min 2 uri. Izvede se tudi dodatni tesnostni preizkus po smernici OVGW G52-2.                                                                           
Tlačni preizkus zajema tudi preizkus zaporne armature na tesnost in funkcionalnost.                                          Vključno z izdelavo elaborata tlačnih preizkusov in izdelavo zapisnika o izvedenih tlačnih preizkusih.                                    </t>
  </si>
  <si>
    <t>Dobava, montaža in zagon hladilnega agregata z naslednjimi karakteristikami:</t>
  </si>
  <si>
    <t>Hladilni agregat za pripravo hladne vode, z  zračno hlajenimi  ondenzatorjem kompaktne izvedbe s tovarniško vgrajenim hidravličnim modulom brez rezervoarja z minimalno potrebno količino vode v sistemu 2,5l/kW, z naslednjimi konstrukcijskimi in  tehničnimi zahtevami:</t>
  </si>
  <si>
    <t xml:space="preserve"> - kompresor je spiralni, s samo  tremi rotirajočimi deli, 2-polni električen motor, dvojno uležajen na antivibracijskih podlogah,</t>
  </si>
  <si>
    <r>
      <t xml:space="preserve"> - hladilno sredstvo je </t>
    </r>
    <r>
      <rPr>
        <sz val="9"/>
        <color theme="1"/>
        <rFont val="Arial"/>
        <family val="2"/>
        <charset val="238"/>
      </rPr>
      <t>R32</t>
    </r>
  </si>
  <si>
    <r>
      <t xml:space="preserve"> - hidravlični modul komplet s centrifugalno vodno črpalko z motorjem z notranjo termično zaščito, z </t>
    </r>
    <r>
      <rPr>
        <sz val="9"/>
        <color theme="1"/>
        <rFont val="Arial"/>
        <family val="2"/>
        <charset val="238"/>
      </rPr>
      <t xml:space="preserve">variabilnim številom vrtljajev </t>
    </r>
    <r>
      <rPr>
        <sz val="9"/>
        <rFont val="Arial"/>
        <family val="2"/>
        <charset val="238"/>
      </rPr>
      <t>(</t>
    </r>
    <r>
      <rPr>
        <sz val="9"/>
        <color theme="1"/>
        <rFont val="Arial"/>
        <family val="2"/>
        <charset val="238"/>
      </rPr>
      <t>frekvenčni pretvornik</t>
    </r>
    <r>
      <rPr>
        <sz val="9"/>
        <rFont val="Arial"/>
        <family val="2"/>
        <charset val="238"/>
      </rPr>
      <t>)</t>
    </r>
    <r>
      <rPr>
        <sz val="9"/>
        <color theme="1"/>
        <rFont val="Arial"/>
        <family val="2"/>
        <charset val="238"/>
      </rPr>
      <t>, pretočnim stikalom, varnostnim ventilom, regulacijskim ventilom, manometri, filtrom in polnilnim priključkom</t>
    </r>
  </si>
  <si>
    <t xml:space="preserve"> - uparjalnik je ploščni z direktno ekspanzijo hladiva, izoliran s parozaporno toplotno izolacijo z zaprto celično strukturo</t>
  </si>
  <si>
    <t xml:space="preserve"> - hladilni krog je opremljen z vsemi potrebnimi komponentami za normalno obratovanje (sušilno patrono, pokazno steklo, zaporni ventil, polnilni priključek, tlačno stikalo itd) ter mikroprocesorsko vodenim ekspanzijskim ventilom</t>
  </si>
  <si>
    <t xml:space="preserve"> - regulacija hladilne moči je večstopenjska</t>
  </si>
  <si>
    <t xml:space="preserve"> - aksialni ventilatorji so nizkohrupni ''Flying Bird'' z 11 lopaticami. Motor je 2-stopenjski, izloacije razreda F in zaščite IP54 z vgrajeno zaščito proti preobremenitvi.</t>
  </si>
  <si>
    <t xml:space="preserve"> - Kondenzatrski registri morajo biti izdelani iz MIKROKANALOV AL cevi ekspandiranih na aluminiaste lamele ter tlačno testiranih s suhim zrakom. To omogoča za 3,5x boljšo časno protikorozivno zaščito, manjši padec zračnega tlaka za 50%, visokotlačno čiščenje-vzdrževanje do 68 bar, ter manjšo količino hladiva v sitemu (manjši negativni vpliv na okolje).</t>
  </si>
  <si>
    <t xml:space="preserve"> - naprava  je opremljean z električno omaro z ločenim močnostnim in regulacijskim delom Pro-Dialog; močnostni del mora vsebovati vse potrebne varovalke in kontaktorje, regulacijski del mora vsebovati mikroprocesor za učinkovito delovanje in nadziranje agregata; vključene morajo biti tudi naslednje varnostne funkcije: stikalo za izklop v sili, varovanje kompresorja pred tekočino, stikalo za previsok in prenizek tlak, omogoča MODBUS povezavo.</t>
  </si>
  <si>
    <t xml:space="preserve"> - protizmrzovalni termostat oz. zaščita hidravličnih delov naprave</t>
  </si>
  <si>
    <t xml:space="preserve"> - krmilnik za nadzor in upravljanje agregata</t>
  </si>
  <si>
    <t xml:space="preserve"> - naprava je v skladu z Evropskimi direktivami:
98/37/EC, 73/23/EEC, 89/336/EEC, </t>
  </si>
  <si>
    <t xml:space="preserve"> - naprava je v skladu z Evropskimi standardi:</t>
  </si>
  <si>
    <t>EN 60204-1, EN 50081-1, EN 50081-1, EN 50081-2, EN 50082-2,</t>
  </si>
  <si>
    <t xml:space="preserve"> - ECO-lable certifikat</t>
  </si>
  <si>
    <t xml:space="preserve"> - in standardi ISO 9001 in ISO 14001</t>
  </si>
  <si>
    <t>Tehnične karakteristike po EUROVENT-u (vse skladno z EN14511-3:2013):</t>
  </si>
  <si>
    <t xml:space="preserve"> -          hladilna moč: &gt; 46,1 kW</t>
  </si>
  <si>
    <t xml:space="preserve"> -          SEER &gt; 4.47</t>
  </si>
  <si>
    <t xml:space="preserve"> -          temp. hladne vode: 7/12 °C</t>
  </si>
  <si>
    <t xml:space="preserve"> -          zunanja temperatura: 35°C</t>
  </si>
  <si>
    <t xml:space="preserve"> -          glikol – voda:     35/65%</t>
  </si>
  <si>
    <t xml:space="preserve"> -          razp. tlak brezstopenjske obtočne črpalke: 180
            kPa                 </t>
  </si>
  <si>
    <t xml:space="preserve"> -          delovna priklj. moč &lt;  16,9 kW</t>
  </si>
  <si>
    <t xml:space="preserve"> -          maks. delovni tok &lt;  41 A</t>
  </si>
  <si>
    <t xml:space="preserve"> -          zagonski tok &lt; 122 A</t>
  </si>
  <si>
    <t xml:space="preserve"> -          zvočna moč: 80 dB</t>
  </si>
  <si>
    <t xml:space="preserve"> -          zvočni tlak na 10m: &gt;48 dB(A)</t>
  </si>
  <si>
    <t xml:space="preserve"> -          obratovalna teža &lt;  446 kg</t>
  </si>
  <si>
    <t xml:space="preserve"> -          dimenzije D x Š x V &lt;  1061 x 2050 x 1330 mm</t>
  </si>
  <si>
    <t xml:space="preserve"> -          temperaturno območje delovanja: -10°C - +48°C</t>
  </si>
  <si>
    <t>Dodatna oprema če že ni vključena standardno:</t>
  </si>
  <si>
    <t xml:space="preserve"> -          HIDRAVLIČNI MODUL – brezstopenjska
            visokotlačna obtočna črpalka</t>
  </si>
  <si>
    <t xml:space="preserve"> -         Protizmrzovalna zaščita hidravličnih elementov</t>
  </si>
  <si>
    <t xml:space="preserve"> -         Ekspanzijska posoda</t>
  </si>
  <si>
    <t xml:space="preserve"> -         Viktaulični priključki</t>
  </si>
  <si>
    <t xml:space="preserve"> -         Stikalo za izklop v sili, z zaščito pred kratkim
           stikom</t>
  </si>
  <si>
    <t xml:space="preserve"> -         CNS vmesnik (RS485 - ModBus)</t>
  </si>
  <si>
    <t xml:space="preserve"> -         Tihe izvedbe</t>
  </si>
  <si>
    <t xml:space="preserve"> -         Možnost delne rekuperacije odpadne toplote</t>
  </si>
  <si>
    <t xml:space="preserve"> -         Mehki zagon kompresorjev</t>
  </si>
  <si>
    <t xml:space="preserve"> -         Korektor jalove moči cosfi</t>
  </si>
  <si>
    <t xml:space="preserve"> -         Nastavitev temperature preko signala 4-20mA</t>
  </si>
  <si>
    <t xml:space="preserve"> -         Daljinsko upravljanje z napravo</t>
  </si>
  <si>
    <t xml:space="preserve"> -        Antivibracijske nogice</t>
  </si>
  <si>
    <t>Ustreza: CARRIER, 30RB-045R ali enakovredno</t>
  </si>
  <si>
    <t>Predizolirana cev</t>
  </si>
  <si>
    <t>Dobava in montaža predizolirane cevi PEX za hlajenje minimalne izolacije 100mm, za temperature od 5 do 90 °C. Cev se dobavi skupaj s prehodnimi spojkami, koleni, odcepi. Cev se polaga v predpripravljeni gradbeni jarek, na peščeno posteljico, skladno z navodili proizvajalca.</t>
  </si>
  <si>
    <t>DN65 (75x6.8, out 200)</t>
  </si>
  <si>
    <t>Protizmrzovalna tekočina</t>
  </si>
  <si>
    <t>l</t>
  </si>
  <si>
    <t>Dobava in polnenje glikola za pripravo mešanice 35% mešanice glikol-voda za polnjenje primarnega kroga toplotnih črpalk. Popisna količina opredeljuje količino nerazredčenega propilen glikola.</t>
  </si>
  <si>
    <t>Kompenzator vibracij prirobnični</t>
  </si>
  <si>
    <t>Dobava in montaža gumijastega cevnega kompenzatorja vibracij s prirobičnimi priključki, za delovne temperature  0°C do 90°C, tlačne stopnje PN10, komplet s protiprirobnicami, tesnili ter vijačnim in spojnim materialom.</t>
  </si>
  <si>
    <t>DN65</t>
  </si>
  <si>
    <t>Krogelna pipa s podaljšanim vretenom</t>
  </si>
  <si>
    <t>Dobava in montaža prirobnične krogelne zaporne pipe s podaljšanim vretenom, z ročico za odpiranje, za delovne temperature  0°C do 90°C, tlačne stopnje PN10, komplet s spojnim in tesnilnim materialom.</t>
  </si>
  <si>
    <t xml:space="preserve">Krogelna pipa </t>
  </si>
  <si>
    <t>Dobava in montaža krogelne zaporne pipe z ročico za odpiranje, za delovne temperature  0°C do 120°C, tlačne stopnje PN10, komplet s spojnim in tesnilnim materialom.</t>
  </si>
  <si>
    <t>DN50</t>
  </si>
  <si>
    <t>DN10</t>
  </si>
  <si>
    <t>Lovilnik nesnage</t>
  </si>
  <si>
    <t xml:space="preserve">Dobava in montaža lovilnika nesnage, za delovne temperature  od 0°C do 120°C, tlačne stopnje PN10, komplet  s protiprirobnicami, tesnilnim in vijačnim materialom.  </t>
  </si>
  <si>
    <t xml:space="preserve">Nepovratna loputa </t>
  </si>
  <si>
    <t xml:space="preserve">Dobava in montaža nepovratne lopute, primerna za vodoravno ali navpično vgradnjo, za delovne temperature  0°C do 120°C, tlačne stopnje PN10, komplet s tesnilnim ter spojnim materialom.  </t>
  </si>
  <si>
    <t>Balansirni ventil</t>
  </si>
  <si>
    <t>Dobava in montaža poševnosedežni ventil za hidravlično uravnoteženje z navojnim priključkom PN 20 namenjen za delovno temperaturo od –20°C do 120°C. Ventil ima proporcionalno karakteristiko dušenja, merilne priključke za merjenje pretoka, tlaka in temperature, ročno nastavitveno kolo z numerično skalo, funkcijo zapornega elementa. Postavka vključuje nastavitev pretoka s pomočjo merilnega instrumenta.</t>
  </si>
  <si>
    <t>Mešalni motorni ventil</t>
  </si>
  <si>
    <t xml:space="preserve">Montaža in dobava 3-potnega mešalnega ventila s tritočkovnim elektro motornim pogonom, z napajanjem 230V, komplet s holandci ter ostalim tesnilnim, spojnim in montažnim materialom.    </t>
  </si>
  <si>
    <t xml:space="preserve">MV1
3P, DN20, Kvs= 6,3 m3/h, 
U= 230V
Ustreza:  DANFOSS, tip: VRG3 20/6,3+ AMV 435/230V ali enakovredno </t>
  </si>
  <si>
    <t xml:space="preserve">MV2
3P, DN15, Kvs= 4 m3/h, 
U= 230V
Ustreza:  DANFOSS, tip: VRG3 15/4+ AMV 435/230V ali enakovredno </t>
  </si>
  <si>
    <t>Obtočna črpalka</t>
  </si>
  <si>
    <t>Dobava in montaža obtočne črpalke s potopljenim rotorjem, za cevno vgradnjo za delovanje z medijem voda ali mešanico glikol/voda. Uporabna za vse vrste ogrevanja, prezračevanja, klimatizacije (-10 °C do +110 °C). Z integrirano elektronsko regulacijo zmogljivosti za konstanten/variabilen diferenčni tlak ter funcijo izklopa črpalke pri ničnem pretoku.</t>
  </si>
  <si>
    <r>
      <t xml:space="preserve">Č 1 KONVEKTORJI SEVER
voda
V=1.380 l/h, H=5,5m
P el= 10-490 W; U=230V
</t>
    </r>
    <r>
      <rPr>
        <i/>
        <sz val="9"/>
        <color indexed="8"/>
        <rFont val="Arial"/>
        <family val="2"/>
        <charset val="238"/>
      </rPr>
      <t>Ustreza: WILO; STRATOS MAXO 25/0,5-8 PN10/6 ali enakovredno</t>
    </r>
  </si>
  <si>
    <r>
      <t xml:space="preserve">Č 2 TALNO OGREVANJE
voda
V=995 l/h, H=6,5m
P el= 7-190 W; U=230V
</t>
    </r>
    <r>
      <rPr>
        <i/>
        <sz val="9"/>
        <color indexed="8"/>
        <rFont val="Arial"/>
        <family val="2"/>
        <charset val="238"/>
      </rPr>
      <t>Ustreza: WILO; YONOS MAXO 25/0,5-10 PN10/6 ali enakovredno</t>
    </r>
  </si>
  <si>
    <r>
      <t xml:space="preserve">Č 3 KONVEKTORJI JUG
voda
V=1.690 l/h, H=5,5m
P el= 4-490 W; U=230V
</t>
    </r>
    <r>
      <rPr>
        <i/>
        <sz val="9"/>
        <color indexed="8"/>
        <rFont val="Arial"/>
        <family val="2"/>
        <charset val="238"/>
      </rPr>
      <t>Ustreza: WILO; STRATOS MAXO 25/0,5-8 PN10/6 ali enakovredno</t>
    </r>
  </si>
  <si>
    <r>
      <t xml:space="preserve">Č 4.1 PREZRAČEVALNA NAPRAVA
voda
V=790 l/h, H=4m
P el= 5-190 W; U=230V
</t>
    </r>
    <r>
      <rPr>
        <i/>
        <sz val="9"/>
        <color indexed="8"/>
        <rFont val="Arial"/>
        <family val="2"/>
        <charset val="238"/>
      </rPr>
      <t>Ustreza: WILO; YONOS PICO 25/1-6 PN10 ali enakovredno</t>
    </r>
  </si>
  <si>
    <r>
      <t xml:space="preserve">Č 4.2 PREZRAČEVALNA NAPRAVA
voda
V=790 l/h, H=5m
P el= 5-190 W; U=230V
</t>
    </r>
    <r>
      <rPr>
        <i/>
        <sz val="9"/>
        <color indexed="8"/>
        <rFont val="Arial"/>
        <family val="2"/>
        <charset val="238"/>
      </rPr>
      <t>Ustreza: WILO; YONOS PICO 25/1-6 PN10 ali enakovredno</t>
    </r>
  </si>
  <si>
    <t xml:space="preserve">Razdelilec ogrevanja </t>
  </si>
  <si>
    <t>Dobava in montaža dovodnega razdelilca oziroma povratnega zbiralnika, izdelan iz okroglih črnih cevi DN125, komplet z bombiranima pokrovoma, z vsem varilnim, tesnilnim in spojnim materialom.
Priključki dovodu oziroma povratku:
1x DN50,
2x DN32,
2x DN25,
1x DN20,
1x DN15 (izpust),
1x za termometer</t>
  </si>
  <si>
    <t>Kalorimeter</t>
  </si>
  <si>
    <t>Dobava in montaža merilnika rabe toplotne energije z nazivnim pretokom 5m3/h, prirobnične izvedbe, tlačne stopnje PN10, skupaj z računsko enoto z zunanjim napajanjem 230V, baterijo, M-Bus kartico za daljinsko odčitovanje, parom potopnih temperaturnih tipal s potopnima tulkama, z vsem spojnim in tesnilnim materialom.</t>
  </si>
  <si>
    <t>Odzračevalno korito</t>
  </si>
  <si>
    <t>Dobava in montaža lovilnega korita za 12 odzračevalnih vej in kondenza, z odtokom ø50, izdelano iz nerjaveče pločevine AISI 304 debeline 1.0 mm, komplet s pritrdilnim materialom in sifonom.</t>
  </si>
  <si>
    <t>Odzračevalni lonec</t>
  </si>
  <si>
    <t>Dobava in montaža odzračevalnega lonca izdelanega iz jeklene cevi DN80 dolžine 20 cm, dveh podnic DN 80, jeklene cevi DN 15 dolžine 10 - 20 cm za privaritev na cevovod, varilne spojke DN 15 ali cevi DN 10 dolžine 10 cm, komplet s spojnim, tesnilnim in varilnim materialom.</t>
  </si>
  <si>
    <t>Odzračevalni lonček</t>
  </si>
  <si>
    <t>Dobava in montaža avtomatskega odzračevalnega lončeka z navojnim priključkom, za delovne temperature od 0-120°C, tlačne stopnje PN10, komplet s spojnim in tesnilnim materialom.</t>
  </si>
  <si>
    <t>Zalogovnik hladne vode</t>
  </si>
  <si>
    <t>Zalogovnik hladilne vode (mešanica glikola in vode) prostornine 100 l, delovni tlak max. 6 bar, delavna temperatura max. 80°C, izdelan iz jeklene pločevine, zunanja in notranja stran zaščitena pred korozijo, dobavljen z izolacijo iz samougasljive fleksibilne elastomerne pene, z zaprto celično strukturo, z visoko upornostjo proti difuziji vodne pare, z nizko toplotno prevodnostjo minimalne debeline 19mm, namenjeni hladilni tehniki. Pred naročilom je potrebno priključke uskladiti z vezalno shemo strojnih instalacij. Zalogovnik ima najmanj priključke :           
2 x DN 65 
1 x DN 15 - izpust
1x termometer
1x odzračevanje</t>
  </si>
  <si>
    <t>Ustreza: SIMON d.o.o. Grosuplje ali enakovredno</t>
  </si>
  <si>
    <t>Polnilna/praznilna pipa</t>
  </si>
  <si>
    <t>Dobava in montaža polnilne/praznilne pipe z nastavkom za gumijasto cev, navojni priključek, zaporno ročico in navojnim zapornim čepom, tlačne stopnje PN10, komplet s spojnim in tesnilnim materialom</t>
  </si>
  <si>
    <t>Ustreza: Giacomini R608D ali enakovredno</t>
  </si>
  <si>
    <t>Dobava in montaža steklenega aksialnega  termometera, merilno območje od 0 do 120°C, potopna cev iz nerjavnega jekla premer okrova 100mm. Montaža na navarilno tuljko DN15.</t>
  </si>
  <si>
    <t>merilno območje od 0 do 120°C</t>
  </si>
  <si>
    <t>merilno območje od 0 do 50°C</t>
  </si>
  <si>
    <t>Manometer</t>
  </si>
  <si>
    <t>Dobava in montaža manometera, vzmetni, premer okrova 100mm priključek 1/2" radialno navzdol, merilna natančnost 1,6% od končne vrednosti skale - merilno območje 0-6 bar, komplet z tripotno manometersko pipo in vsem spojnim in tesnilnim materialom.</t>
  </si>
  <si>
    <t xml:space="preserve">Jeklene cevi </t>
  </si>
  <si>
    <t>Dobava in montaža cevi iz nelegiranega jekla št. 1.0308 (E235), zunaj galvansko pocinkane s slojem cinka debeline 8-15µm,  izdelane po EN 10305-3 z pripadajočimi fitingi za hladno stiskanje in sigurnostjo konturo, ki pri polnenju instalacije detektira nezatisnjene spoje, vključno s pritrdilnimi objemkami, tesnilnim in spojnim materialom. Nezatisnjene spoje se pri mokrem preizkusu zagotovo odkrije z iztekanjem preizkusnega medija ali padanjem tlaka na preizkusnem manometru, v območju 1 bar do 6,5 bar, pri suhem preizkusu pa v območju 22 mbar do 3 bar.</t>
  </si>
  <si>
    <t>Ustreza:Viega Prestabo ali enakovredno</t>
  </si>
  <si>
    <t>Cev za kondenz</t>
  </si>
  <si>
    <t>Cevovodi iz PP skupaj z oblikovnimi kosi kot so kolena, odcepi, razširitve, ipd. vključno s pritrdilnimi objemkami, spojnim in pritrdilnim materialom.</t>
  </si>
  <si>
    <t>ɸ 32</t>
  </si>
  <si>
    <t>ɸ 50</t>
  </si>
  <si>
    <t>Zaščitni premaz cevovodov</t>
  </si>
  <si>
    <r>
      <t xml:space="preserve">Dobava in barvanje zaščitnih jeklenih cevovodov in nosilne konstrukcije s temeljno zaščitno barvo kot npr. </t>
    </r>
    <r>
      <rPr>
        <i/>
        <sz val="9"/>
        <rFont val="Arial"/>
        <family val="2"/>
        <charset val="238"/>
      </rPr>
      <t>Hempadur 15553 ali enakovredno</t>
    </r>
    <r>
      <rPr>
        <sz val="9"/>
        <rFont val="Arial"/>
        <family val="2"/>
        <charset val="238"/>
      </rPr>
      <t xml:space="preserve"> in zaključnim zaščitnim premazom kot npr. </t>
    </r>
    <r>
      <rPr>
        <i/>
        <sz val="9"/>
        <rFont val="Arial"/>
        <family val="2"/>
        <charset val="238"/>
      </rPr>
      <t xml:space="preserve">Hempadur 45143 ali enakovredno. </t>
    </r>
  </si>
  <si>
    <t>Izolacijska plošča</t>
  </si>
  <si>
    <t>Dobava in montaža toplotne izolacije posod, razdelilcev, cevnih nosilcev, armatur (toplotna postaja in konvektorji) in ostalih večjih površin z izolacijsko ploščo iz samougasljive fleksibilne elastomerne pene, z zaprto celično strukturo, z visoko upornostjo proti difuziji vodne pare, z nizko toplotno prevodnostjo.
- parozaporni koeficient μ ≥ 10.000
- področje uporabe od -50 do +105 °C
- toplotna prevodnosti λ ≤ 0,035 W/mK pri 0 °C
- razred požarne odpornosti B1 po EN klasifikaciji.</t>
  </si>
  <si>
    <t>debeline 19 mm</t>
  </si>
  <si>
    <t>Izolacija cevovodov</t>
  </si>
  <si>
    <t>Dobava in montaža toplotne izolacije ceovovodov ogrevanja in hlajenja  s cevaki iz samougasljive fleksibilne elastomerne pene, z zaprto celično strukturo, z visoko upornostjo proti difuziji vodne pare, z nizko toplotno prevodnostjo.
- parozaporni koeficient μ ≥ 10.000
- področje uporabe od -50 do +105 °C
- toplotna prevodnosti λ ≤ 0,035 W/mK pri 0 °C
- razred požarne odpornosti B1 po EN klasifikaciji.</t>
  </si>
  <si>
    <t>DN10 oz. 19 x 15</t>
  </si>
  <si>
    <t>DN15 oz. 19 x 18</t>
  </si>
  <si>
    <t>DN20 oz. 19 x 22</t>
  </si>
  <si>
    <t>DN25 oz. 19 x 28</t>
  </si>
  <si>
    <t>DN32 oz. 19 x 35</t>
  </si>
  <si>
    <t>DN40 oz. 19 x 42</t>
  </si>
  <si>
    <t>DN50 oz. 19 x 54</t>
  </si>
  <si>
    <t>DN65 oz. 19 x 76</t>
  </si>
  <si>
    <t>Izolacijski cevni nosilci</t>
  </si>
  <si>
    <t>Izolacijski cevni nosilci, z nizko toplotno prevodnostjo, namestitev na mestih obešanja cevovodov hladilne vode za preprečitev toplotnih mostov, sestavljen iz izolacijske objemke, nosilne objemke, komplet z vsem potrebnim vijačnim in pritrdilnim materialom.</t>
  </si>
  <si>
    <t>Aluminijasta zaščita</t>
  </si>
  <si>
    <t>Dobava in montaža dodatne izolacije cevovodov izven objekta s kameno volno 50mm in aluminijasto zašačitno pločevino.  Al oklep izveden s pločivino debeline 0.5 - 1.0 mm, vijačeno s samoreznimi vijaki.</t>
  </si>
  <si>
    <t>Cev za talno ogrevanje</t>
  </si>
  <si>
    <t>PE-Xb cev z difuzijskim slojem iz EVOH-a (etil-vinil-alkohol) z dodatnim zunanjim zaščitnim slojem. Ustreza standardu EN ISO 15875 "Plastični cevni sistemi za instalacije s toplo in hladno vodo - zamrežen polietilen" in ustreza zahtevam za tesnost na kisik v skladu s standardom DIN 4726.
Razred uporabe: 5/8 bar
Maksimalna načrtovana temperatura: 70 °C
Temperatura, pri kateri nastanejo poškodbe: 100 °C</t>
  </si>
  <si>
    <t>ϕ 16x2 mm</t>
  </si>
  <si>
    <t>Podometna omarica</t>
  </si>
  <si>
    <t>Dobava in montaža podometne omarice z vratci, ključavnico za zapiranje, okvir in vratca lakirana v barvo v RAL lestvici po navodilih arhitekta, komplet s pritrdilnim materialom. Točno dimenzijo se preveri na objektu.</t>
  </si>
  <si>
    <t>800 x 600/665 x 120/175 mm</t>
  </si>
  <si>
    <t>Razdelilnik talnega/radiatorskega ogrevanja</t>
  </si>
  <si>
    <r>
      <t xml:space="preserve">Dobava in montaža razdelilca izdelanega iz nerjavečega materiala, z regulatorji pretoka za posamezno zanko na dovodni strani, izpustnimi pipicami, odzračevalnimi pipicami, čepi. Razdelilnike se dobavi komplet s maticami in adapterji za priključitev večplastnih cevi </t>
    </r>
    <r>
      <rPr>
        <sz val="9"/>
        <rFont val="Calibri"/>
        <family val="2"/>
        <charset val="238"/>
      </rPr>
      <t>ø</t>
    </r>
    <r>
      <rPr>
        <sz val="9"/>
        <rFont val="Arial"/>
        <family val="2"/>
        <charset val="238"/>
      </rPr>
      <t>16x2 mm, vsem potrebnim spojnim, tesnilnim in pritrdilnim materialom.</t>
    </r>
  </si>
  <si>
    <t>6 zank</t>
  </si>
  <si>
    <t>4 zank</t>
  </si>
  <si>
    <t>Elektrotermični pogon</t>
  </si>
  <si>
    <t>Elektrotermični pogon za namestitev na razdelilec za posamezno vejo talnega ogrevanja, ON-OFF, napajanje 230 V, IP 54, komplet z montažnim materialom.</t>
  </si>
  <si>
    <t>Držalo loka</t>
  </si>
  <si>
    <t>Držalo loka izdelano iz galvansko zaščitenega jekla, vgrajeno kot opora za cevi na vstopu na razdelilec. Za cev dimenzije:</t>
  </si>
  <si>
    <r>
      <rPr>
        <sz val="9"/>
        <rFont val="Calibri"/>
        <family val="2"/>
        <charset val="238"/>
      </rPr>
      <t>φ</t>
    </r>
    <r>
      <rPr>
        <sz val="9"/>
        <rFont val="Arial"/>
        <family val="2"/>
        <charset val="238"/>
      </rPr>
      <t xml:space="preserve"> 16 x 2 mm</t>
    </r>
  </si>
  <si>
    <t>Prostorski termostat talno</t>
  </si>
  <si>
    <t>Dobava in montaža prostorskega termostata vgrajenega na steni, višina vgradnje 1,2 m, možnost nastavitve temperature vklopa in izklopa talnega ogrevanja, termostat vezan na elektromotorne pogone U=220 V na razdelilcu talnega ogrevanja.</t>
  </si>
  <si>
    <t>Multifolija</t>
  </si>
  <si>
    <t>Dobava in polaganje multifolije debeline 4 mm, namenjena za povečanje toplotne odbojnosti v prostor, zmanjšanje toplotnih izgub proti spodnjemu prostoruin zaščito proti vlagi. Folija ima natiskano mrežo za lažji razvod cevi talnega ogrevanja.</t>
  </si>
  <si>
    <t>Plastifikator</t>
  </si>
  <si>
    <t>Dobava in priprava dodatka za estrih za povečanje plastičnosti.</t>
  </si>
  <si>
    <t>Razmejitveni profil</t>
  </si>
  <si>
    <t>Samolepilni nosilni profil izdelan iz PP traku iz polietilenske pene debeline 10 mm. Namenjen za zanesljivo ločevanje odsekov estriha (npr. pri vratih) in za absorbiranje raztezanja estriha. 
Za raztezke po standardu DIN 18560-2.</t>
  </si>
  <si>
    <t>Zaščitna cev</t>
  </si>
  <si>
    <t>Izdelana iz PE-LD, vzdolžno prerezana. Namenjena za zaščito cevi do dimenzije 20 mm pri prehodih skozi dilatacijska polja.
Dolžina: 300 mm</t>
  </si>
  <si>
    <t>Ventilatorski konvektor parapetni brez maske</t>
  </si>
  <si>
    <r>
      <t xml:space="preserve">Dobava in montaža ventilatorskega konvektorja za horizontalne/vertikalne skrite izvedbe brez maske, tihe izvedbe, za 4 cevni sistem, hlajenje in ogrevanje. Konvektor je sestavljen iz ohišja izdelanega iz pocinkane pločevine, termično in zvočno izoliranega z izolacijo zaprtocelične strukture.
Predviden je za skrito montažo. Na zajemu zraka je nameščen sintetični pralni filter. Konvektor ima EUROVENT certifikat. 
</t>
    </r>
    <r>
      <rPr>
        <b/>
        <sz val="9"/>
        <rFont val="Arial"/>
        <family val="2"/>
        <charset val="238"/>
      </rPr>
      <t xml:space="preserve">Pred naročilom se preveri strani priključkov!!! </t>
    </r>
  </si>
  <si>
    <r>
      <t>Toplotni izmenjevalec je izdelan iz vlečenih bakrenih cevi in mehansko natisnjenih aluminijastih lamel s posebnim profilom za povečanje površine. Izmenjevalec ima vgrajene priključke za odzračevanje in izpust. Register je dvo, tri ali štiriredne izvedbe. Pod in za izmenjevalci je banjica za lovljenje kondenzata v obliki črke L, z odtokom premera 15 mm. Konvektor ima vgrajen</t>
    </r>
    <r>
      <rPr>
        <sz val="9"/>
        <color theme="1"/>
        <rFont val="Arial"/>
        <family val="2"/>
        <charset val="238"/>
      </rPr>
      <t xml:space="preserve"> AC elektromotor, z možno trostopenjske regulacije hitrosti. Motor je nameščen na protivibracijske nosilce in s samomazalnimi ležaji, s sistemom za odvod toplote elektromotorja. Centrifugalni ventilatorski sklop je narejen iz aluminijastih ali plastičnih vetrnic direktno pritrjenih na pogonsko gred elektromotorja z dvojnim zajemom in je dinamično ter statično balansiran med izdelavo za zagotavljanje izredno nizke šumnosti.</t>
    </r>
  </si>
  <si>
    <t>Dodatna oprema h konvektorjem, če že ni vključena:</t>
  </si>
  <si>
    <t>- banjica za zbiranje kondenza pod ventili</t>
  </si>
  <si>
    <t>VK1 TEHNIČNE ZAHTEVE pri srednji hitrosti ventilatorja:</t>
  </si>
  <si>
    <t>Hladilna moč Qh (tot.) = 0,9kW, (Tv = 8/13°C, Tz = 26°C, 35% glikola) srednja hitrost</t>
  </si>
  <si>
    <t>Grelna moč Qg = 0,79kW, (Tv = 55/45°C, Tz = 20°C, 0% glikola) srednja hitrost</t>
  </si>
  <si>
    <t>Pretok zraka: 145 - 340 m3/h</t>
  </si>
  <si>
    <t>Moč motorja ventilatorja: 14 - 40 W</t>
  </si>
  <si>
    <t>Zvočna moč: 30 - 51 dB(A)</t>
  </si>
  <si>
    <t>Zvočni tlak: 21 - 42 dB(A)</t>
  </si>
  <si>
    <t>Ustreza: Sabiana, Carisma CRC 23+1 IV-IO ali enakovredno</t>
  </si>
  <si>
    <t>VK2 TEHNIČNE ZAHTEVE pri srednji hitrosti ventilatorja:</t>
  </si>
  <si>
    <t>Hladilna moč Qh (tot.) = 1,42kW, (Tv = 8/13°C, Tz = 26°C, 35% glikola) srednja hitrost</t>
  </si>
  <si>
    <t>Grelna moč Qg = 1,14kW, (Tv = 55/45°C, Tz = 20°C, 0% glikola) srednja hitrost</t>
  </si>
  <si>
    <t>Pretok zraka: 185 - 440 m3/h</t>
  </si>
  <si>
    <t>Zvočna moč: 31 - 52 dB(A)</t>
  </si>
  <si>
    <t>Zvočni tlak: 22 - 43 dB(A)</t>
  </si>
  <si>
    <t>Ustreza: Sabiana, Carisma CRC 33+1 IV-IO ali enakovredno</t>
  </si>
  <si>
    <t>VK3 TEHNIČNE ZAHTEVE pri srednji hitrosti ventilatorja:</t>
  </si>
  <si>
    <t>Hladilna moč Qh (tot.) = 2,52kW, (Tv = 8/13°C, Tz = 26°C, 35% glikola) srednja hitrost</t>
  </si>
  <si>
    <t>Grelna moč Qg = 2,01kW, (Tv = 55/45°C, Tz = 20°C, 0% glikola) srednja hitrost</t>
  </si>
  <si>
    <t>Pretok zraka: 415 - 830 m3/h</t>
  </si>
  <si>
    <t>Moč motorja ventilatorja: 37 - 88 W</t>
  </si>
  <si>
    <t>Zvočna moč: 37 - 54 dB(A)</t>
  </si>
  <si>
    <t>Zvočni tlak: 28 - 45 dB(A)</t>
  </si>
  <si>
    <t>Ustreza: Sabiana, Carisma CRC 63+1 IV-IO ali enakovredno</t>
  </si>
  <si>
    <t>Ventilatorski konvektor parapetni z masko</t>
  </si>
  <si>
    <r>
      <t xml:space="preserve">Dobava in montaža ventilatorskega konvektorja, parapetne izvedbe z masko, zajemom zraka s sprednje strani, tihe izvedbe, za 4 cevni sistem, hlajenje in ogrevanje. Konvektor je sestavljen iz ohišja izdelanega iz pocinkane pločevine, termično in zvočno izoliranega z izolacijo zaprtocelične strukture.
Predviden je za skrito montažo. Na zajemu zraka je nameščen sintetični pralni filter. Konvektor ima EUROVENT certifikat. </t>
    </r>
    <r>
      <rPr>
        <b/>
        <sz val="9"/>
        <rFont val="Arial"/>
        <family val="2"/>
        <charset val="238"/>
      </rPr>
      <t xml:space="preserve">Pred naročitvijo se preveri strani priključkov!!! </t>
    </r>
  </si>
  <si>
    <t>Ustreza: Sabiana, Carisma CRC 23+1 MVB ali enakovredno</t>
  </si>
  <si>
    <t>VK4 TEHNIČNE ZAHTEVE pri srednji hitrosti ventilatorja:</t>
  </si>
  <si>
    <t>Hladilna moč Qh (tot.) = 3,27kW, (Tv = 8/13°C, Tz = 26°C, 35% glikola) srednja hitrost</t>
  </si>
  <si>
    <t>Grelna moč Qg = 2,61kW, (Tv = 55/45°C, Tz = 20°C, 0% glikola) srednja hitrost</t>
  </si>
  <si>
    <t>Pretok zraka: 445 - 925 m3/h</t>
  </si>
  <si>
    <t>Moč motorja ventilatorja: 44 - 103 W</t>
  </si>
  <si>
    <t>Zvočna moč: 38 - 56 dB(A)</t>
  </si>
  <si>
    <t>Zvočni tlak: 29 - 47 dB(A)</t>
  </si>
  <si>
    <t>Ustreza: Sabiana, Carisma CRC 73+1 MVB ali enakovredno</t>
  </si>
  <si>
    <t>Nosilna konstrukcija za konvektorje</t>
  </si>
  <si>
    <t>Dobava in montaža nosilne konstrukcije za konvektorje iz lesenih profilov nameščenih pod izolacijo debeline cca 15 cm na notranji steni (montaža pred vgradnjo izolacije), vključno z ustreznimi obešalnimi jeklenimi profili za obešanje zgoraj navedenih konvektorjev z vsem potrebnim vijačnim in pritrdilnim materialom.</t>
  </si>
  <si>
    <t>Povezovalna pločevina za konvektorje brez maske</t>
  </si>
  <si>
    <t>Izdelava in montaža povezovalne pločevine med konvektorji brez maske in perforirano parapetno polico v razdalji 10cm z vsem tesnilnim in pritrdilnim materialom. Spodaj navedene priključne dimenzije pločevine predstavljajo notranje svetle mere, pred naročilom konvektorja je potrebno dimenzije preveriti in prilagoditi.</t>
  </si>
  <si>
    <t>za VK1 
priključek na strani konvektorja: ŠxD= 11,9x43 cm
priključek na polico: ŠxD= 22x112 cm</t>
  </si>
  <si>
    <t>za VK2
priključek na strani konvektorja: ŠxD= 11,9x64,5 cm
priključek na polico: ŠxD= 22x112 cm</t>
  </si>
  <si>
    <t>za VK3
priključek na strani konvektorja: ŠxD= 11,9x86 cm
priključek na polico: ŠxD= 22x112 cm</t>
  </si>
  <si>
    <t>Krmilni panel za konvektorje</t>
  </si>
  <si>
    <t>Dobava in montaža stenskega žičnega krmilnega panela s sledečo funkcionalnostjo:
- vklop / izklop konvektorjev
- LED indentifikacija delovanja
- termostat
- lokalni / centralni preklop ogrevanje / hlajenje
- izbor hitrosti I-II-III
- priklop okenskega stikala ali zunanji vklop / izklop
- sočasna regulacija ventilatorja in ventilov za 2- in 4-cevni sistem
- prikaz alarmov
- Funkcija "Energy saving"
- nastavitev kontrolnih napetosti za 3 hitrosti delovanja ventilatorskega konvektorja, za vsak ventilatorki konvektor posebej, tudi v skupinski vezavi.</t>
  </si>
  <si>
    <t>Ustreza: Sabiana, WM-TQR ali enakovredno</t>
  </si>
  <si>
    <t>Termostatski ventil s prednastavitvijo</t>
  </si>
  <si>
    <t>Dobava in montaža termostatskega ventila s predanstavitvijo za konvektorje-ogrevanje, tlačne stopnje PN 10, s termoelektričnim pogonom za odpiranje ventila( ON-OFF) komplet s spojnim in tesnilnim materialom.</t>
  </si>
  <si>
    <t>Ustreza:Danfoss RA- N + TWA-A-NC, 230</t>
  </si>
  <si>
    <t>DN 10</t>
  </si>
  <si>
    <t>Preklopni ventil</t>
  </si>
  <si>
    <t>Dobava in montaža preklopnega tripotnega ventila z motornim pogonom za konvektorje-hlajenje in konvektorje ogrevanje končne linije v mansardi, napajanje 220V, skupaj s holandci in ostalim spojnim, tesnilnim, pritrdilnim materialnom</t>
  </si>
  <si>
    <t>Izvedba fleksibilnega priključka konvektorja</t>
  </si>
  <si>
    <t>Izvedba fleksibilnega priključka konvektorja z večplastnimi cevmi komplet s spojkami za spajnje po sistemu press. Dolžina priključka do cca 30 cm. V postavki se upošteva prehodne kose in kolena (štiricevni sistem).</t>
  </si>
  <si>
    <t>Izvedba priključka kondenzata</t>
  </si>
  <si>
    <t>Izvedba priključka konvektorja na cevovod za odvod  kondenzata po navodilih proizvajalca, iz armirane PVC cevi, komplet s spojkami, objemkami in ostalim potrebnim materialom.</t>
  </si>
  <si>
    <t>Demontaža/montaža konvektorja</t>
  </si>
  <si>
    <t>Demontaža in ponovna montaža parapetnih konvektorjev za potrebe pleskanja.</t>
  </si>
  <si>
    <t>Zunanja enota split sistema za prostor TK</t>
  </si>
  <si>
    <t xml:space="preserve">Dobava in montaža visokoučinkovite zunanje enote split sistema za profesionalno rabo, </t>
  </si>
  <si>
    <t>z variabilno količino hladiva tipa RAV, predvidena za ogrevanje in hlajenje zraka z okolju prijaznim hladilnim sredstvom R32.
Zunanja enota, sestavljena iz:</t>
  </si>
  <si>
    <t>hermetičnega kompresorja, tipa "Scroll" in elektromotorja, z variabilnim številom vrtljajev (inverter), z zaščito pred preobremenitvijo in zamrzovanjem, optimiranim za delovanje s hladilnim sredstvom R32</t>
  </si>
  <si>
    <t>zračno hlajenega kondenzatorja, optimiranega za delovanje z R32, z visokoučinkovitimi Al lamelami in Cu cevmi, popolnoma dostopen za čiščenje brez potrebne demontaže iz ohišja</t>
  </si>
  <si>
    <t>enim ventilatorjem za odvod kondenzacijske toplote, za največjo možno učinkovitost pri najmanjšem hrupu, statično in dinamično uravnovešena, z elektromotorjem primernim za zvezno krmiljenje kapacitete</t>
  </si>
  <si>
    <t>hladilnega kroga z vsemi perifernimi elementi za varno in stabilno delovanje, vključno z integriranim elektronskim ekspanzijskim ventilom (EEV) za kontrolo pretoka hladilnega sredstva in posledično kapacitete enote</t>
  </si>
  <si>
    <t>vsemi elektronskimi elementi potrebnimi za delovanje, skupaj z elektroniko za povezavo h klimatski napravi, opisano spodaj</t>
  </si>
  <si>
    <t>območje delovanja pri temp. okolice od -15°C do +52°C v režimu hlajenja in -15°C do +15°C v režimu gretja</t>
  </si>
  <si>
    <t>NOMINALNI TEHNIČNI PODATKI:</t>
  </si>
  <si>
    <t>nominalna hladilna zmogljivost: 3,6 kW</t>
  </si>
  <si>
    <t>nominalna grelna zmogljivost: 4,0 kW</t>
  </si>
  <si>
    <t>pretok zraka: 2200m3/h</t>
  </si>
  <si>
    <t>električni priklop: 1~ 220-240V/50Hz</t>
  </si>
  <si>
    <t>maksimalni el. delovni tok 9,1A</t>
  </si>
  <si>
    <t>maksimalni zvočni tlak v razdalji 1m od enote in 1.5m od tal 49 dB(A)</t>
  </si>
  <si>
    <t xml:space="preserve">dimenzije (vxšxg):550 x 780 x 290 mm   </t>
  </si>
  <si>
    <t>teža 39 kg</t>
  </si>
  <si>
    <t>Ustreza: Toshiba, RAV-GM401ATP-E DIGITAL ali enakovredno</t>
  </si>
  <si>
    <t>Notranja enota split sistema za prostor TK</t>
  </si>
  <si>
    <t>Dobava in montaža visokouinkovite notranje stenske enote, vključno s filtrom, samodejnim zagonom v primeru izpada elektrike, ter funkcijo samočiščenja za preprečevanje nastanka plesni. Ventilator je direktno gnan, statično in dinamično balansiran. Naprava omogoča priklop na zunanjo enoto s hladivom R32 ali R410!</t>
  </si>
  <si>
    <t>Zvočni tlak Lp od 30 - 40dB(A)</t>
  </si>
  <si>
    <t>Električna moč motorja ventilatorja od 180W - 2kW</t>
  </si>
  <si>
    <t>Napajanje 1f/230V/50Hz</t>
  </si>
  <si>
    <t>Dimenzije (V × Š × D) 293 x 798 x 230 mm</t>
  </si>
  <si>
    <t>Teža 10 kg</t>
  </si>
  <si>
    <t>Ustreza: Toshiba, RAV-RM401KRTP-E DIGITAL INVERTER ali enakovredno</t>
  </si>
  <si>
    <t>Krmilni panel za split sistem</t>
  </si>
  <si>
    <t>Dobava in montaža  lokalnega krmilnega panela notranjih enot z osvetljenim zaslonom in tedenskim časovnikom ter vgrajenim temperaturnim tipalom. Krmilni panel omogoča:
- ECO način - znižanje režima ob nezasedenem prostoru
- nastavitev lamel izpiha pri enotah z lamelami
- števec obratovalnih ur
- funkcijo vklopa prezračevanja za sisteme opremljene z rekuperatorjem toplote
- korekcija višine prostora
- prikaz umazanosti filtra
- prikaz alarmov
- funkcija samodiagnoze
- samodejno adresiranje</t>
  </si>
  <si>
    <t>Ustreza: Toshiba, RBC-AMS55E-ES ali enakovredno</t>
  </si>
  <si>
    <t>Predizolirane cevi za hladivo</t>
  </si>
  <si>
    <t xml:space="preserve">Bakrene cevi, predizolirane z ARMSTRONG AC 9 s fazonskimi kosi, z materialom za lotanje, s tesnilnim in obešalnim materialom, z dodatkom za razrez, po VDI 2035, DIN 18380.                                                          </t>
  </si>
  <si>
    <t>Cu 6,35</t>
  </si>
  <si>
    <t>Cu 12,7</t>
  </si>
  <si>
    <t>Nosilna konstrukcija za split sistem</t>
  </si>
  <si>
    <t>Dobava in montaža nosilne konstrukcije iz jeklenih profilov za montažo split sistema na kamniti zid z vsem potrebnim vijačnim in pritrdilnim materialom.</t>
  </si>
  <si>
    <t>Razvlaževalnik za prostor sušilnica</t>
  </si>
  <si>
    <t>V=400 m3/h</t>
  </si>
  <si>
    <t>Dc= 16,3 l/24h</t>
  </si>
  <si>
    <t>Del. Območje Rh =40 - 100%, t=3-32°C</t>
  </si>
  <si>
    <t>U=230 V</t>
  </si>
  <si>
    <t>Dimenzije VxDxŠ= 770x1010x328 mm</t>
  </si>
  <si>
    <t>Ustreza: Dantherm, CDF 40 ali enakovredno</t>
  </si>
  <si>
    <t xml:space="preserve">Požarna zatesnitev cevnih prebojev </t>
  </si>
  <si>
    <t>Dobava in montaža požarne zaščite prehodov negorljivih/gorljivih cevi skozi steno in strop z intumescenčnim požarno zaščitnim kitom in intumescenčno požarno zaščitno maso, ki je prekrita s pločevino. Uporablja se pri masivnih gradbenih elementih in lahkih montažnih stenah.</t>
  </si>
  <si>
    <t>PREBOJ za cevi 4xDN25, 4xDN32 in 2xDN50 MK STENA debelina 20cm</t>
  </si>
  <si>
    <t>PREBOJ za cevi 2xDN32, 2x DN50 KAMNIT ZID debelina 60cm</t>
  </si>
  <si>
    <t>PREBOJ za cevi 2xDN20 in 2xDN25, MK STENA debelina 20cm</t>
  </si>
  <si>
    <t>PREBOJ za cevi 2xDN15, 2x DN20 KAMNIT ZID debelina 60cm</t>
  </si>
  <si>
    <t>PREBOJ za cevi 2xDN20 in 2xDN32, MK STENA debelina 20cm</t>
  </si>
  <si>
    <t>PREZRAČEVANJE</t>
  </si>
  <si>
    <t>Vse naprave in elemente se mora dobaviti z ustreznimi certifikati, atesti, garancijami, navodili za obratovanje, vzdrževanje, posluževanje in servisiranje ter funkcionalno shemo izvedenega stanja. 
V postavkah je potrebno upoštevati stroške: 
- vseh preizkusov (tlačni preizkus, tesnostni preizkus, preizkus obratovanja in vse ostale potrebne preizkuse),
- stroške zagona naprav in izdelave zapisnikov o zagonu vključno z nastavitvijo parametrov in obratovalnih količin,
- stroške zaščite inštalacij pred onesnaženjem v času izvedbe montažnih del,
- stroške za izvedbo regulacije sistemov in nastavitve regulacijskih elementov,
- stroške za izvedbo vseh potrebnih meritev in nastavitev obratovalnih količin vključno s pridobitvijo ustreznih certifikatov s strani pooblaščenih institucij.
V postavkah je potrebno  upoštevati stroške vseh pripravljalnih in zaključnih del (vključno z usklajevanjem z ostalimi izvajalci na objektu) ter vse transportne, zavarovalne in ostale stroške. Pri vseh elementih je potrebno upoštevati ves montažni in tesnilni material.</t>
  </si>
  <si>
    <t>Naprava KN1, sanitarije, garderobe</t>
  </si>
  <si>
    <t>Dobava in montaža modulne klimatske naprave vključno z krmilno avtomatiko, internimi kabelskimi povezavami in zagonom po naslednji specifikaciji:</t>
  </si>
  <si>
    <t>Material panelov naprave:</t>
  </si>
  <si>
    <t>zunaj: pocinkana pločevina barvana ral 9006</t>
  </si>
  <si>
    <t xml:space="preserve"> znotraj: pocinkana pločevina</t>
  </si>
  <si>
    <t>dno: pocinkana pločevina</t>
  </si>
  <si>
    <t>Karakteristike ohišja naprave:</t>
  </si>
  <si>
    <t xml:space="preserve"> Debelina profilov ohišja min. 50 mm</t>
  </si>
  <si>
    <t>- Debelina materiala pločevine sten notranja/zunanja min. 1,0/1,0 mm</t>
  </si>
  <si>
    <t xml:space="preserve"> Debelina panela min.50 mm</t>
  </si>
  <si>
    <t>Izolacija iz kamene volne, gostota izolacije 55 kg/m3,Požarna odpornost izolacije ustreza razredu A1.</t>
  </si>
  <si>
    <t>Klasifikacija mehanske stabilnosti D1 (EN 1886)</t>
  </si>
  <si>
    <t>Klasifikacija tesnosti ohišja L1 (EN 1886)</t>
  </si>
  <si>
    <t>Klasifikacija prehoda toplote T2 (EN 1886)</t>
  </si>
  <si>
    <t>Klasifikacija toplotnih mostov min. TB3 (EN 1886)</t>
  </si>
  <si>
    <t>Modularna izvedba za notranjo montažo</t>
  </si>
  <si>
    <t>Naprava ustreza zahtevam ErP 2018</t>
  </si>
  <si>
    <t xml:space="preserve">POPIS FUNKCIJSKIH ENOT (v smeri toka zraka) </t>
  </si>
  <si>
    <t>DOVODNI DEL</t>
  </si>
  <si>
    <t>Sveži zrak</t>
  </si>
  <si>
    <t xml:space="preserve">Opremljena z prazno sekcijo, jadrovino, zajemno žaluzijo z motornim pogonom </t>
  </si>
  <si>
    <t>Filter svežega zraka</t>
  </si>
  <si>
    <t>Panelni filter</t>
  </si>
  <si>
    <t>Klasifikacija filtra: M7</t>
  </si>
  <si>
    <t>- izvedena mesta za meritve razlike tlakov</t>
  </si>
  <si>
    <t>- tlačno stikalo (presostat)</t>
  </si>
  <si>
    <t>- servisna vrata</t>
  </si>
  <si>
    <t>Ploščni izmenjevalec toplote</t>
  </si>
  <si>
    <t>Protitočni izmenjevalec toplote. Enota je opremljena z obvodom (by-passom) zraka na strani svežega zraka. Obvod zraka je opremljen s povezanima, protismerno delujočima žaluzijama. Za odtok kondenzata sta v enoti na straneh dovodnega in odvodnega zraka nameščeni koriti iz nerjaveče pločevine 1.4301 s priključkom.</t>
  </si>
  <si>
    <t>Zimski režim:</t>
  </si>
  <si>
    <t>Količina zraka - dovod: 1580 m3/h</t>
  </si>
  <si>
    <t>Količina zraka - odvod: 1580 m3/h</t>
  </si>
  <si>
    <t>Temperatura zunanjega zraka: -15°C / 90 %</t>
  </si>
  <si>
    <t>Temperatura notranjega zraka: 20 °C / 50 %</t>
  </si>
  <si>
    <t>Maksimalni tlačni padec na dovodni strani: 100 Pa</t>
  </si>
  <si>
    <t>Maksimalni tlačni padec na odvodni strani: 100 Pa</t>
  </si>
  <si>
    <t>Izkoristek  rekuperatorja pri danih pogojih temperaturni(suhi) Skladno z EN 13053/EN 308; 82,8%</t>
  </si>
  <si>
    <t>Minimalna temperatura za rekuperacijo: 18,0 °C / 7 %</t>
  </si>
  <si>
    <t>Poletni režim:</t>
  </si>
  <si>
    <t>Temperatura zunanjega zraka: 36°C / 40 %</t>
  </si>
  <si>
    <t>Temperatura notranjega zraka: 26 °C / 50 %</t>
  </si>
  <si>
    <t>Izkoristek  rekuperatorja pri danih pogojih temperaturni(suhi) Skladno z EN 13053/EN 308; 82,5%</t>
  </si>
  <si>
    <t>Maksimalna temperatura za rekuperacijo: 27.8 °C / 64 %</t>
  </si>
  <si>
    <t>Direktno gnani ventilatorji - IE4</t>
  </si>
  <si>
    <t xml:space="preserve">Pretok zraka: 1580 m3/h </t>
  </si>
  <si>
    <t>Zunanji tlačni padec: 250 Pa</t>
  </si>
  <si>
    <t>Št. vrtljajev: 2265 1/min</t>
  </si>
  <si>
    <t>Izkoristek ventilatorja min: 74,09 %</t>
  </si>
  <si>
    <t>Zaščita in izvedba motorja: IP54, razred izolacije F</t>
  </si>
  <si>
    <t xml:space="preserve">Moč motorja: 0,55 kW, </t>
  </si>
  <si>
    <t>Moč na gredi: 0,302 KW</t>
  </si>
  <si>
    <t>Max električni tok: 11,6 A</t>
  </si>
  <si>
    <t>Dodatki:</t>
  </si>
  <si>
    <t xml:space="preserve">- servisna vrata s tečaji, </t>
  </si>
  <si>
    <t>- kljuka na vratih z zaščitnim zapiralom,</t>
  </si>
  <si>
    <t>- tlačno tipalo montirano na enoto,</t>
  </si>
  <si>
    <t xml:space="preserve">- servisno stikalo, </t>
  </si>
  <si>
    <t>Električni grelnik</t>
  </si>
  <si>
    <t>Zima-gretje:</t>
  </si>
  <si>
    <t>Regulacija: zvezna 0-10 V</t>
  </si>
  <si>
    <t xml:space="preserve">Grelna moč: min. 3,98 kW </t>
  </si>
  <si>
    <t xml:space="preserve">Temperatura za grelnikom: 25°C </t>
  </si>
  <si>
    <t>Zračni padec tlaka skozi mokri hladilnik: 1 Pa</t>
  </si>
  <si>
    <t>Material izmenjevalnika toplote: STST</t>
  </si>
  <si>
    <t>Material ohišja izmenjevalnika toplote: FEZn</t>
  </si>
  <si>
    <t>Dovod zraka</t>
  </si>
  <si>
    <t>Opremljena z prazno tlačno komoro in jadrovinastim nastavkom.</t>
  </si>
  <si>
    <t>ODVODNI DEL</t>
  </si>
  <si>
    <t>Bočna stran</t>
  </si>
  <si>
    <t>Opremljena z prazno komoro in jadrovinastim nastavkom.</t>
  </si>
  <si>
    <t>Filtri na zajemu odvodnega zraka</t>
  </si>
  <si>
    <t>Kasetni filter</t>
  </si>
  <si>
    <t>Klasifikacija filtra: M5</t>
  </si>
  <si>
    <t>- izvedena mesta za meritve razlike tlakov,</t>
  </si>
  <si>
    <t>- tlačno stikalo (presostat),</t>
  </si>
  <si>
    <t>- servisna vrata.</t>
  </si>
  <si>
    <t>Št. vrtljajev: 2122 1/min</t>
  </si>
  <si>
    <t>Izkoristek motorja min: 75,27 %</t>
  </si>
  <si>
    <t>Moč na gredi: 0,253 KW</t>
  </si>
  <si>
    <t>Protitočni izmenjevalec toplote opisan v dovodnem delu</t>
  </si>
  <si>
    <t>Odpadni zrak</t>
  </si>
  <si>
    <t>Opremljena z tlačno komoro, jadrovino, zajemno žaluzijo z motornim pogonom in revizijskimi vrati.</t>
  </si>
  <si>
    <t>Krmilno-regulacijska oprema naprave</t>
  </si>
  <si>
    <t>Krmilnik Carel CA Small z vgrajenim displajem 1, 5 UI, 8 DI, 4 AO, 8 DO</t>
  </si>
  <si>
    <t>Sponke CA za pCO5 + Small</t>
  </si>
  <si>
    <t>Tipalo  kanalsko temperature(-20T70°C) CA NTC</t>
  </si>
  <si>
    <t>Pogon žaluzij BE LM24A, 5Nm, 24V</t>
  </si>
  <si>
    <t>Pogon žaluzij BE LM24A-SR, 5Nm, 24V</t>
  </si>
  <si>
    <t>Tipalo kanalsko CO2; 0-10V</t>
  </si>
  <si>
    <t>Presostat CA 50 do 500 Pa z montažnim materialom</t>
  </si>
  <si>
    <t>IQ TEST</t>
  </si>
  <si>
    <t>IQ-installation quality test elementov (ventili, črpalke, senzorji in drugi elementi energetike) obsega:
* pregled pravilne lokacije in namestitev elementov, 
* pregled pravilne montaže,
* pregled pravilno izvedene kabelske povezave do elementov v polju,
* pregled pravilno izvedene cevne povezave glede na projektno shemo,
* pregled pravilno priključeni elementi v polju,..."</t>
  </si>
  <si>
    <t>OQ TEST</t>
  </si>
  <si>
    <t>OQ- operation quality test elementov (ventili, črpalke, senzorji in drugi elementi energetike) obsega:
* pregled pravilne smer vrtenja motorjev, črpalk, ventilov ...,
* kontrola časa odpiranja motornih ventilov,
* kontrola končnih stikal,
* kontrola povratnih signalov,…</t>
  </si>
  <si>
    <t>Elektro vezalna shema</t>
  </si>
  <si>
    <t>Izdelava vezalne sheme za elektro-krmilno omaro</t>
  </si>
  <si>
    <t>EKO</t>
  </si>
  <si>
    <t>Elektro krmilna omara:
- enopolna vezalna shema
- vgrajeni vsi vklopni in zaščitni elementi
- vgrajen krmilnik s programsko opremo za delovanje
- merilni protokol impedance upornosti elektro omare z merilnimi listi in certifikati</t>
  </si>
  <si>
    <t>Kabliranje</t>
  </si>
  <si>
    <t>Ožičenje vseh elementov avtomatike in elektro
krmilne omare. Elektro krmilna omara je nameščena
v razdalji maksimalno 5m od naprave.
Ožičenje elementov izven strojnice ni stvar ponudbe.</t>
  </si>
  <si>
    <t>Programiranje</t>
  </si>
  <si>
    <t>- programiranje krmilnika za delovanje klimata
- izdelava dokumentacije za:
* navodila za uporabo o rokovanju z napravo</t>
  </si>
  <si>
    <t>Zagon klima naprav</t>
  </si>
  <si>
    <t>Podučitev vzdrževalnega osebja</t>
  </si>
  <si>
    <t>- podučitev vzdrževalnega osebja za rokovanje z avtomatiko/napravo</t>
  </si>
  <si>
    <t>Primopredajna dokumentacija</t>
  </si>
  <si>
    <t>- navodila za uporabnika
- izjave o skladnosti vgrajene opreme
- tehnični podatki in karakteristike vgrajene opreme</t>
  </si>
  <si>
    <t>Generalni dodatki k prezračevalni napravi</t>
  </si>
  <si>
    <t xml:space="preserve">Prezračevalna naprave je opremljena z naslednjimi dodatki:    - nastavljive noge                    </t>
  </si>
  <si>
    <t>Rezerva na ventilatorjima omogoča povečan pretok za 20% od projektnih pogojev</t>
  </si>
  <si>
    <t>Ustrezna prezračevalna naprava, na primer:</t>
  </si>
  <si>
    <t>Proizvajalec: DELTA AIR (Delta air d.o.o)</t>
  </si>
  <si>
    <t>Tip naprave: Smartair 6</t>
  </si>
  <si>
    <t>Dimenzije (DxŠxV): 2420x1055x1580 mm</t>
  </si>
  <si>
    <t>Teža naprave:  774 kg</t>
  </si>
  <si>
    <t>Naprava KN2, pisarne in ostali prostori</t>
  </si>
  <si>
    <t>SPLOŠNE INFORMACIJE</t>
  </si>
  <si>
    <t>znotraj: pocinkana pločevina</t>
  </si>
  <si>
    <t>Klasifikacija toplotnih mostov min. TB3 (EN 1886 )</t>
  </si>
  <si>
    <t>Izvedba za notranjo montažo</t>
  </si>
  <si>
    <t xml:space="preserve">Opremljena z prazno sekcijo jadrovino, zajemno žaluzijo z motornim pogonom </t>
  </si>
  <si>
    <t>Količina zraka - dovod: 2500 m3/h</t>
  </si>
  <si>
    <t>Količina zraka - odvod: 2500 m3/h</t>
  </si>
  <si>
    <t>Maksimalni tlačni padec na dovodni strani: 170 Pa</t>
  </si>
  <si>
    <t>Maksimalni tlačni padec na odvodni strani: 170 Pa</t>
  </si>
  <si>
    <t>Izkoristek  rekuperatorja pri danih pogojih temperaturni(suhi) Skladno z EN 13053/EN 308; 81,4%</t>
  </si>
  <si>
    <t>Minimalna temperatura za rekuperacijo: 17,7 °C / 7,0 %</t>
  </si>
  <si>
    <t>Izkoristek  rekuperatorja pri danih pogojih temperaturni(suhi) Skladno z EN 13053/EN 308; 81,1%</t>
  </si>
  <si>
    <t>Minimalna temperatura za rekuperacijo: 27.9 °C / 63 %</t>
  </si>
  <si>
    <t xml:space="preserve">Pretok zraka: 2500 m3/h </t>
  </si>
  <si>
    <t>Št. vrtljajev: 2283 1/min</t>
  </si>
  <si>
    <t>Izkoristek motorja min: 76,07 %</t>
  </si>
  <si>
    <t xml:space="preserve">Moč motorja: 1,1 kW, </t>
  </si>
  <si>
    <t>Moč na gredi: 0,572 KW</t>
  </si>
  <si>
    <t>Max električni tok: 12,6 A</t>
  </si>
  <si>
    <t xml:space="preserve">Vodni izmenjevalnik toplote </t>
  </si>
  <si>
    <t>Medij: voda</t>
  </si>
  <si>
    <t xml:space="preserve">Grelna moč: min. 6,11 kW </t>
  </si>
  <si>
    <t>Temperatura medija: 80/60°C (30% etilen glikol)</t>
  </si>
  <si>
    <t>Temperatura za grelnikom: 25°C</t>
  </si>
  <si>
    <t>Zračni padec tlaka skozi mokri hladilnik: 19 Pa</t>
  </si>
  <si>
    <t>Material izmenjevalnika toplote: CU_ALU</t>
  </si>
  <si>
    <t>Razdalja med lamelami: minimalno 2,0 mm</t>
  </si>
  <si>
    <t>Št. Redov: 2</t>
  </si>
  <si>
    <t>Protizmrzovalna zaščita:</t>
  </si>
  <si>
    <t>Izvljačljiva protizmrzovalna zaščita s kapilaro</t>
  </si>
  <si>
    <t>Opremljena z prazno tlačno komoro in z jadrovinastim nastavkom.</t>
  </si>
  <si>
    <t>Opremljena z prazno komoro in z jadrovinastim nastavkom.</t>
  </si>
  <si>
    <t>Št. vrtljajev: 2132 1/min</t>
  </si>
  <si>
    <t>Izkoristek motorja min: 77,08 %</t>
  </si>
  <si>
    <t>Moč na gredi: 0,47 KW</t>
  </si>
  <si>
    <t>Opremljena z tlačno komoro, jadrovino, žaluzija z motornim pogonom in revizijskimi vrati.</t>
  </si>
  <si>
    <t>Krmilnik Carel CA Medium z vgrajenim displajem 0, 8 UI, 14 DI, 4 AO, 13 DO</t>
  </si>
  <si>
    <t>Krmilnik c.PCO Mini z vgrajenim displajem 1, 10 UI, 6 DO</t>
  </si>
  <si>
    <t>- ethernet port (TCP/IP),
- USB port</t>
  </si>
  <si>
    <t>Sponke CA za pCO5 + Medium</t>
  </si>
  <si>
    <t>Sponke za c.pCO mini in c.pCOe</t>
  </si>
  <si>
    <t>Ventil krogelni s pogonom BE R510, ZN, kvs=1  DN15 s holandci</t>
  </si>
  <si>
    <t>Protizmrzovalni termostat 3 m</t>
  </si>
  <si>
    <t>Tipalo tlaka dP 0-500Pa</t>
  </si>
  <si>
    <t>Priklop periferne opreme v EKO in na perifernem elementu</t>
  </si>
  <si>
    <t>- priklop periferne opreme ne zajema del na višini, razen če naročnik zagotovi varno delo na višini (oder, dvigalo...)</t>
  </si>
  <si>
    <t>Dimenzije (DxŠxV): 2520x1005x1680 mm (maksimalna širina 1005 mm)</t>
  </si>
  <si>
    <t>Teža naprave: 784 kg</t>
  </si>
  <si>
    <t>Lokalni odvodni ventilator TK prostor</t>
  </si>
  <si>
    <t>Dobava in montaža podometnega lokalnega odvodnega ventilatorja, komplet z nadtlačno loputo, tlačnim priključkom fi75, komplet z vsem montažnim, spojnim in pritrdilnim materialom, priključno dozo, komplet z vsem spojnim tesnilnim in pritrdilnim materialom.</t>
  </si>
  <si>
    <t>Vodv=100 m3/h, dp=61 Pa</t>
  </si>
  <si>
    <t>Pel=23W; 1x230V~/50Hz</t>
  </si>
  <si>
    <t>Ustreza: proizvod LIMOT, tip: LIMODOR LF/M 100-60</t>
  </si>
  <si>
    <t>Lokalni odvodni ventilator Sušilnica (s tipalom vlage)</t>
  </si>
  <si>
    <t>Dobava in montaža podometnega lokalnega odvodnega ventilatorja s prigrajenim tipalom vlage, komplet z nadtlačno loputo, tlačnim priključkom fi75, komplet z vsem montažnim, spojnim in pritrdilnim materialom, priključno dozo, komplet z vsem spojnim tesnilnim in pritrdilnim materialom.</t>
  </si>
  <si>
    <t>Ustreza: proizvod LIMOT, tip: LIMODOR LF/M-EC+C-FR 100-60</t>
  </si>
  <si>
    <t>Dušilec zvoka</t>
  </si>
  <si>
    <t>Dobava in vgradnja dušilca zvoka, primeren za vgradnjo na prezračevalno napravo, izdelan iz pocinkane pločevine. V ohišje so vgrajene dušilne kulise pri katerih so v okvirje iz jeklene pocinkane pločevine vstavljena posebna polnila  iz učinkovitega absorbcijskega materijala. Komplet z tesnilnim in pritrdilnim materialom. Pred naročilom nujno preveriti dimenzije in akustične karaktersitike.</t>
  </si>
  <si>
    <t>dimenzije 410x675x800</t>
  </si>
  <si>
    <t>dimenzije 410x795x800</t>
  </si>
  <si>
    <t>Elektronski regulator pretoka</t>
  </si>
  <si>
    <t>Dobava in montaža elektronskega regulatorja pretoka, primernega za vgradnjo v kanalsko merežo, izdelanega iz pocikane pločevine, z elektromotornim pogonom za odpiranje in zapiranje in MOD-BUS komunikacijo. Napajanje 24 V, omogoča regulacijo odprtosti lopute (v skrajno zaprti legi regulator omogoča minimalni pretok 20% nazivne vrednosti), skupaj s vsem tesnilnim nosilnim in pritrdilnim materialom.</t>
  </si>
  <si>
    <t>Dimenzija:</t>
  </si>
  <si>
    <t>300/200 (nazivni pretok 570 m3/h)</t>
  </si>
  <si>
    <t>300/200 (nazivni pretok 700 m3/h)</t>
  </si>
  <si>
    <t>400/200  (nazivni pretok 1200 m3/h)</t>
  </si>
  <si>
    <t>600/300 (nazivni pretok 1200 m3/h)</t>
  </si>
  <si>
    <t>Tipalo kvalitete zraka</t>
  </si>
  <si>
    <t>Dobava in montaža tipala kvalitete zraka primernega za vgradnjo na prezračevalni kanal, komplet s pritrdilnim in tesnilnim materialom.Signal 0-10 V</t>
  </si>
  <si>
    <t>Ustreza: proizvod  Belimo 22DC-11 ali enakovredno</t>
  </si>
  <si>
    <t>Požarna loputa</t>
  </si>
  <si>
    <t>Dobava in montaža požarne lopute za preprečevanje širjenja požara skozi zračne kanale, preizkušene po EN 1366-2, skladna z DIN EN 15650, izdelana iz jeklene pocinkane pločevine, s termičnim sprožilom, končnim stikalom za detekcijo odprte in zaprte lege, napajanje 24V, komplet s spojnim, tesnilnim, pritrdilnim ostalim montažnim materialom. Pred nabavo se dimenzije preverijo na objektu.</t>
  </si>
  <si>
    <t xml:space="preserve">Loputa  požarne odpornosti 60 minut. </t>
  </si>
  <si>
    <t>dimenzij:</t>
  </si>
  <si>
    <t>Φ100</t>
  </si>
  <si>
    <t>Φ125</t>
  </si>
  <si>
    <t>Φ160</t>
  </si>
  <si>
    <t>Φ200</t>
  </si>
  <si>
    <t>Φ250</t>
  </si>
  <si>
    <t>200/200</t>
  </si>
  <si>
    <t>300/200</t>
  </si>
  <si>
    <t>350/200</t>
  </si>
  <si>
    <t>450/250</t>
  </si>
  <si>
    <t xml:space="preserve">Vrtinčni difuzor </t>
  </si>
  <si>
    <t>Dobava in montaža okroglega stropnega difuzorja izdelanega iz jeklene pločevine, s stranskim priključkom, barvanim v RAL barvi, komplet s komoro z regulacijsko loputo, priključnim nastavkom ɸ 198 (dimenzijo preveriti na objektu pred naročilom) ter vsem potrebnim pritrdilnim, tesnilnim, spojnim in montažnim materialom.</t>
  </si>
  <si>
    <t>Dovodni difuzor</t>
  </si>
  <si>
    <t>Ustreza: Bossplast, BD5-R-400/350-Z-230-198 ali enakovredno</t>
  </si>
  <si>
    <t>Prezračevalni ventil odvodni</t>
  </si>
  <si>
    <t xml:space="preserve">Dobava in montaža prezračevalnega ventila za odvod zraka s fiksnim difuzijskim obročem ter nastavljvim krožnikom za odpiranje in zapiranje ventila,  izdelan jeklene pločevine, pobarvan s prašno barvo v RAL 9010, ter vsem potrebnim pritrdilnim, tesnilnim, spojnim in montažnim materialom.
</t>
  </si>
  <si>
    <t>Ustreza:  proizvod: Bossplast ali enakovredno
tip: LVS</t>
  </si>
  <si>
    <t>Ventil za odvod zraka Φ100 mm</t>
  </si>
  <si>
    <t>Ventil za odvod zraka Φ125 mm</t>
  </si>
  <si>
    <t>Ventil za odvod zraka Φ150 mm</t>
  </si>
  <si>
    <t>Prezračevalni ventil dovodni</t>
  </si>
  <si>
    <t xml:space="preserve">Dobava in montaža prezračevalnega ventila za dovod zraka s fiksnim difuzijskim obročem ter nastavljvim krožnikom za odpiranje in zapiranje ventila,  izdelan jeklene pločevine, pobarvan s prašno barvo v RAL 9010, ter vsem potrebnim pritrdilnim, tesnilnim, spojnim in montažnim materialom.
</t>
  </si>
  <si>
    <t>Ventil za odvod zraka Φ180 mm</t>
  </si>
  <si>
    <t>Protipožarni prezračevalni ventil</t>
  </si>
  <si>
    <t xml:space="preserve">Dobava in montaža prezračevalnega ventila s fiksnim difuzijskim obročem ter nastavljvim krožnikom za odpiranje in zapiranje ventila, izdelan iz jeklene pločevine, pobarvan s prašno barvo v RAL 9010, požarne odpornosti 60 minut, komplet s pritrdilnim in tesnilnim materialom. Vključno s požarnim tesnjenjem preboja.
</t>
  </si>
  <si>
    <t>Ustreza: Lindab tip: PPV ali enakovredno</t>
  </si>
  <si>
    <t>Dovodna prezračevalna rešetka -  Hodnik 4</t>
  </si>
  <si>
    <t>Dobava in montaža aluminijaste dovodne prezračevalne rešetke primerne za montažo na strop, z dvostransko nastavljivimi lamelami, z regulacijskim nastavkom za nastavitev zraka,  s komoro predvidene velikosti šxdxv 300x200x300 s stranskim nastavkom za priključitev na fleksibilno cev fi200, komplet  z vijačnim, spojnim in tesnilnim materialom. Točne mesre se določijo na objektu.</t>
  </si>
  <si>
    <t>dimenzije 300x200mm</t>
  </si>
  <si>
    <t>Dovodna prezračevalna rešetka -  kapela</t>
  </si>
  <si>
    <t>Dobava in montaža aluminijaste dovodne prezračevalne rešetke primerne za montažo na strop, z dvostransko nastavljivimi lamelami, z regulacijskim nastavkom za nastavitev zraka,  s komoro predvidene velikosti šxdxv 200x300x240 s stranskim nastavkom za priključitev na fleksibilno cev fi160, komplet  z vijačnim, spojnim in tesnilnim materialom. Točne mesre se določijo na objektu.</t>
  </si>
  <si>
    <t>Dovodna prezračevalna rešetka -  Sanitarije M, mansarda</t>
  </si>
  <si>
    <t>Dobava in montaža aluminijaste dovodne prezračevalne rešetke primerne za montažo na mavčno kartonsko steno, z dvostransko nastavljivimi lamelami, z regulacijskim nastavkom za nastavitev zraka,  pritrjeno na kanal velikosti 200/200, komplet  z vijačnim, spojnim in tesnilnim materialom. Točne mesre se določijo na objektu.</t>
  </si>
  <si>
    <t>dimenzije 200x300mm</t>
  </si>
  <si>
    <t>Spiro kanal - barvani</t>
  </si>
  <si>
    <t>Dobava in montaža spiro kanala komplet s spojkami, in pritrdilnimi objemkami, z izrezi za rešetke, 1 kos koleno 90°, vsi elementi barvani v RAL po izboru arhitekta.</t>
  </si>
  <si>
    <t xml:space="preserve"> Φ250</t>
  </si>
  <si>
    <t>Rešetka za spiro kanal</t>
  </si>
  <si>
    <t xml:space="preserve">Dobava in montaža aluminijaste dovodne prezračevalne rešetke primerne za montažo na spiro kanal, z dvostransko nastavljivimi lamelami, z regulacijskim nastavkom za nastavitev zraka, komplet  z vijačnim, spojnim in tesnilnim materialom. Rešetka  barvana v RAL lestvici po izboru arhitekta arhitekta. </t>
  </si>
  <si>
    <t>dimenzije 250x250mm</t>
  </si>
  <si>
    <t>Čep za zaključek spirokanala</t>
  </si>
  <si>
    <t>Dobava in montaža čepa za spirokanal  dimenzije fi250, komplet s vsem spojnim in tesnilnim materialom.  Čep barvan RAL lestvici po izboru arhitekta arhitekta.</t>
  </si>
  <si>
    <t>Odvodna prezračevalna rešetka -  kapela</t>
  </si>
  <si>
    <t>Dobava in montaža aluminijaste odvodne prezračevalne rešetke primerne za montažo na strop, s fiksnimi lamelami, z regulacijskim nastavkom za nastavitev zraka,  s komoro (šxdxv 300x200x240) s stranskim nastavkom za priključitev na fleksibilno cev fi150, komplet  z vijačnim, spojnim in tesnilnim materialom. Točne mesre se določijo na objektu.</t>
  </si>
  <si>
    <t>Odvodna prezračevalna rešetka -  avla</t>
  </si>
  <si>
    <t>Dobava in montaža aluminijaste odvodne prezračevalne rešetke primerne za montažo na steno, s fiksnimi lamelami, z regulacijskim nastavkom za nastavitev zraka,  pritrjeno na kanalski razvod dimenzij, komplet  z vijačnim, spojnim in tesnilnim materialom. Točne mesre se določijo na objektu.</t>
  </si>
  <si>
    <t>dimenzije 600x300mm</t>
  </si>
  <si>
    <t>dimenzije 400x300mm</t>
  </si>
  <si>
    <t>dimenzije 500x300mm</t>
  </si>
  <si>
    <t>Rešetka - fasadna</t>
  </si>
  <si>
    <t>Dobava in montaža aluminijaste fasadne rešetke, z mrežico proti mrčesu, ter vsem potrebnim pritrdilnim, tesnilnim, spojnim in montažnim materialom. Pred nabavo se material  potrdi s strani arhitekta. Rešetka  barvanav RAL lestvici po izboru arhitekta arhitekta.</t>
  </si>
  <si>
    <t>dimenzije 400 x 800 mm</t>
  </si>
  <si>
    <t>Prezračevalni kanali in oblikovni kosi</t>
  </si>
  <si>
    <t>Dobava in montaža pravokotnih prezračevalnih kanalov, komor in oblikovnih kosov izdelanih  iz pocinkane pločevine skladno s standardom SIST EN 1505 oziroma 1506.  Komplet z antivibracijskimi pritrdilnimi kosi za prezračevalne kanale, s spojnim, vijačnim, tesnilnim in obešalnim materialom.</t>
  </si>
  <si>
    <t>Okrogli prezračevalni kanali</t>
  </si>
  <si>
    <t>Dobava in montaža okroglih przračevalnih kanalov, izdelanih iz spiralno robljenih cevi, iz jeklene pocinkane pločevine, komplet s spojkami, cevnimi pritrdilnimi objemkami in ostalim spojnim, tesnilnim, vijačnim materialom ter dodatkom za razrez.</t>
  </si>
  <si>
    <t>Spiro kanal Φ100</t>
  </si>
  <si>
    <t>Spiro kanal Φ125</t>
  </si>
  <si>
    <t>Spiro kanal Φ160</t>
  </si>
  <si>
    <t>Spiro kanal Φ200</t>
  </si>
  <si>
    <t>Spiro kanal Φ250</t>
  </si>
  <si>
    <t>Fleksibilne cevi</t>
  </si>
  <si>
    <t>Dobava in montaža fleksibilnih cevi za povezavo zračnih kanalov in distribucijskih elementov, komplet s spojkami, ostalim spojnim, tesnilnim, vijačnim materialom ter dodatkom za razrez.</t>
  </si>
  <si>
    <t>Ustreza: Systemair ALUDEC 112 ali enakovredno</t>
  </si>
  <si>
    <t xml:space="preserve"> Φ100</t>
  </si>
  <si>
    <t xml:space="preserve"> Φ125</t>
  </si>
  <si>
    <t xml:space="preserve"> Φ150</t>
  </si>
  <si>
    <t xml:space="preserve"> Φ160</t>
  </si>
  <si>
    <t xml:space="preserve"> Φ200</t>
  </si>
  <si>
    <t>Fleksibilne cevi izolirane</t>
  </si>
  <si>
    <t>Ustreza: Systemair SONODEC 25 ali enakovredno</t>
  </si>
  <si>
    <t xml:space="preserve"> Φ180</t>
  </si>
  <si>
    <t>Toplotna izolacija prezračevalnih kanalov</t>
  </si>
  <si>
    <t>Dobava in montaža toplotne in protikondenzne izolacije prezračevalnih kanalov, ki se izvede s penasto toplotno izolacijo na bazi sintetičnega kavčuka.
Toplotna prevodnost λ ≤ 0,034 W/mK,
Parozapornostni koeficient μ ≥ 10.000,
Požarna klasifikacija B-s3, d0 po DIN EN 13501.</t>
  </si>
  <si>
    <t>Ustreza: KAIFLEX ST - PL 19 / E ali enakovredno</t>
  </si>
  <si>
    <t>Požarna tesnenje požarnih loput s požarno odpornostjo 60 minut</t>
  </si>
  <si>
    <t xml:space="preserve">Ivedba ognjevarne zažčite pob požarnih loputah, požarne odpornosti 60 minut komplet z dobavo potrebnega materiala, s potrebnimi certifikati in označitvijo s samolepilno nalepko.
</t>
  </si>
  <si>
    <t>Ustreza: Promat Promatect AD ali enakovredno</t>
  </si>
  <si>
    <t>Za požarno loputo dimenzij:</t>
  </si>
  <si>
    <t>Φ150</t>
  </si>
  <si>
    <t>Požarna obloga prezračevalnega kanala</t>
  </si>
  <si>
    <t>Izdelava ognjevarne zažčite prezračevalnega kanala, požarne odpornosti 30 minut komplet z dobavo lahke samonosilne požarne plošče izdelane na silikatni osnovi s cementnim vezivom, neobčutljive na vlago,  odporna na razjedanje kislin in lugov, kopmplet z dobavo in montažo potrebnih ognjevarnih nosilnih podkonstrukcij, z vsem pritrdilnim in montažnim materialom, potrebnimi certifikati in označitvijo s samolepilno nalepko.</t>
  </si>
  <si>
    <t>IV.</t>
  </si>
  <si>
    <t>AVTOMATIKA</t>
  </si>
  <si>
    <t xml:space="preserve">V ceni zajeti vse transportne in manipulativne ter zavarovalne stroške. </t>
  </si>
  <si>
    <t>Vse naprave in elemente se mora dobaviti z ustreznimi certifikati, atesti, garancijami, navodili za obratovanje, vzdrževanje, posluževanje in servisiranje ter funkcionalno shemo izvedenega stanja. 
V postavkah je potrebno upoštevati stroške: 
- izdelave vezalnih shem,
- stroške programiranja vgrajene opreme,
- stroške poučevanja vzdrževalnega osebja,
- stroške zagona naprav in izdelave zapisnikov o zagonu vključno z nastavitvijo parametrov in obratovalnih količin,
- stroške drobnega veznega materiala,
- stroške za izvedbo regulacije sisteov in nastavitve regulacijskih elementov,
- stroške za izvedbo vseh potrebnih meritev in nastavitev obratovalnih količin vključno s pridobitvijo ustreznih certifikatov s strani pooblaščenih institucij.
V postavkah je potrebno  upoštevati stroške vseh pripravljalnih in zaključnih del (vključno z usklajevanjem z ostalimi izvajalci na objektu) ter vse transportne, zavarovalne in ostale stroške. Pri vseh elementih je potrebno upoštevati ves montažni in vezni material.</t>
  </si>
  <si>
    <t>Ponudba zajema dobavo periferne opreme po prilogi, dobavo elektro krmilne omare, izvedba ožičenja, izdelavo predajne dokumentacijein funkcijski zagon s podučitvijo na objektu.</t>
  </si>
  <si>
    <t>Krmilnik</t>
  </si>
  <si>
    <t>Dobava in montaža krmilnika c.PCO Small z vgrajenim displajem 1, 5 UI, 8 DI, 4 AO, 8 DO,
- krmilnik c.pCO
- vgrajen display PGD1
- USB port
- ETH port.</t>
  </si>
  <si>
    <t>Ustreza proizvod: Carel P+500SEA00ES0 ali enakovredno.</t>
  </si>
  <si>
    <t>Touch Panel</t>
  </si>
  <si>
    <t>Dobava in montaža touch panela 7" 800x480 nadometni CA 2xRS485, 2xEthernet.</t>
  </si>
  <si>
    <t>Ustreza proizvod: Carel PGDT07010W120 ali enakovredno.</t>
  </si>
  <si>
    <t>Dobava in montaža sponke za  CA za pCO5 + Small  ali enakovredno.</t>
  </si>
  <si>
    <t>Ustreza proizvod: Carel P+D0CON0E0</t>
  </si>
  <si>
    <t>Tipalo temperatue  - zunanje</t>
  </si>
  <si>
    <t>Dobava in montaža zunanjega temeperaturnega tipala za temeperaturno območje od -50-90 °C.</t>
  </si>
  <si>
    <t>Ustreza proizvod: Carel DPUT011000  ali enakovredno.</t>
  </si>
  <si>
    <t>Termostat varnostni naležni</t>
  </si>
  <si>
    <t>Dobava in montaža naleženega varnostnega termostata.</t>
  </si>
  <si>
    <t>Ustreza proizvod: Siemens RAM-TR.2000M  ali enakovredno.</t>
  </si>
  <si>
    <t>Tipalo uporovno potopno s tuljko</t>
  </si>
  <si>
    <t>Dobava in montaža uporovnega tipala za merjenje temeperature tekočin.</t>
  </si>
  <si>
    <t>S tuljko dolžine 100 mm.</t>
  </si>
  <si>
    <t>Ustreza proizvod: Belimo 01DT-BL + tuljka A-22P-A08 ali enakovredno.</t>
  </si>
  <si>
    <t>Pretvornik M-bus / ModBus</t>
  </si>
  <si>
    <t>Dobava in montaža pretvornika Mbus / ModBus (RS485 &amp; TCP)
- MBus master / ModBUS slave &amp; ModBUS TCP
- do 20 naprav.</t>
  </si>
  <si>
    <t>Ustreza proizvod: ADF Web HD67029-B2-485-20 ali enakovredno.</t>
  </si>
  <si>
    <t>Dobava in montaža elektro krmilne omare sestavljene iz:
- enopolna vezalna shema
- vgrajeni vsi vklopni in zaščitni elementi
- vgrajen krmilnik s programsko opremo za delovanje
- merilni protokol impedance upornosti elektro omare z merilnimi listi in certifikati</t>
  </si>
  <si>
    <t>Ustreza proizvod: DELTA AIR  ali enakovredno</t>
  </si>
  <si>
    <t>V.</t>
  </si>
  <si>
    <t>Vgradna LED svetilka dimenzij 1135x49x65 mm. Svetlobni vir: PCB LED moduli visoke svetilnosti, mid-power SMD LED, CRI &gt; 80, barvno odstopanje MacAdam ≤ 3, 50.000h L90 B10. CCT: 4000 K Ohišje: Ekstrudiran profil iz aluminija, prašno barvan. Napajalnik: integriran visoko učinkoviti LED konverter s konstantnim tokom. IP zaščita: 43. Svetlobni tok: minimalo 3900 lm. Električna poraba: maksimalno 27 W, kot npr. INTRA LIGHTING tip Kalis 65 RV SOP 3900 lm 27 W 840 L1135 mm DALI IP43 white, šifra izdelka: 17241191031 ali enakovredno (S01)</t>
  </si>
  <si>
    <t>Nadomentni LED reflektor svetilka dimenzij 100x32x235 mm. Svetlobni vir: PCB LED moduli visoke svetilnosti, mid-power SMD LED, CRI &gt; 80, barvno odstopanje MacAdam ≤ 3, 50.000h L90 B10. CCT: 4000 K Ohišje: Ekstrudiran profil iz aluminija, prašno barvan. Napajalnik: integriran visoko učinkoviti LED konverter s konstantnim tokom. IP zaščita: 43. Svetlobni tok: minimalo 2200 lm. Električna poraba: maksimalno 22 W, kot npr. INTRA LIGHTING tip Pipes C 100 DECO 2200 lm 22 W 840 DALI 36° white, šifra izdelka: 13052212201 ali enakovredno (S02)</t>
  </si>
  <si>
    <r>
      <rPr>
        <sz val="9"/>
        <rFont val="Arial CE"/>
        <charset val="238"/>
      </rPr>
      <t>Vgradna LED svetilka, dimenzij 597x597mm.</t>
    </r>
    <r>
      <rPr>
        <sz val="9"/>
        <color indexed="10"/>
        <rFont val="Arial CE"/>
        <charset val="238"/>
      </rPr>
      <t xml:space="preserve"> </t>
    </r>
    <r>
      <rPr>
        <sz val="9"/>
        <rFont val="Arial CE"/>
        <charset val="238"/>
      </rPr>
      <t>Svetlobni vir: PCB LED moduli visoke svetilnosti, mid-power SMD LED, CRI &gt; 80, barvno odstopanje MacAdam ≤ 3, 50.000h L90 B10. CCT: 4000 K Ohišje: Ekstrudiran profil iz aluminija, prašno barvan. Napajalnik: integriran visoko učinkoviti LED konverter s konstantnim tokom. IP zaščita: 43. Svetlobni tok: minimalo 4200 lm. Električna poraba: maksimalno 43 W kot npr. INTRA LIGHTING 106 OP 4200 lm 43 W 840 FO 597x597 mm IP43 white, šifra izdelka: 11196400601 ali enakovredno (S03)</t>
    </r>
  </si>
  <si>
    <t>Bela vgradna LED svetilka z opalnim steklom, 25 W, 2300 lm, IP44 kot npr. INTRA LIGHTING tip Nitor RV Flat SOP 1000-2300 lm 9-25 W 350-900 mA 28 V 840 IP44
white/white, šifra izdelka: 148110222011 ali enakovredno (S04)</t>
  </si>
  <si>
    <t>napajalnik 42W 300-1050mA 3-44V FO, kot npr.  Driver P42 42W 300-1050mA 3-44V FO, šifra izdelka: 702120196 ali enakovredno</t>
  </si>
  <si>
    <t>Bela vgradna LED svetilka z opalnim steklom, 25 W, 2300 lm, IP44 kot npr. INTRA LIGHTING Nitor RV Flat SOP 1000-2300 lm 9-25 W 350-900 mA 28 V 840 IP44
white/white, šifra izdelka: 148110222011 ali enakovredno (S05)</t>
  </si>
  <si>
    <t>'napajalnik 42W 300-1050mA 3-44V FO, kot npr.  Driver P42 42W 300-1050mA 3-44V FO, šifra izdelka: 702120196 ali enakovredno</t>
  </si>
  <si>
    <t>'napajalnik 37W 300-1050mA 18-54V FO, kot npr.  Driver P38D 38W 300-1050mA 18-54V DALI, šifra izdelka: 702120256 ali enakovredno</t>
  </si>
  <si>
    <t>Bela linijska nadgradna LED svetilka z opal steklom, dolžine 565mm, 11 W, 1000lm, IP43 kot npr. INTRA LIGHTING tip Kalis 55 W SOP 1000 lm 11 W 840 L565 mm FO IP44 white, šifra izdelka: 130622512622 ali enakovredno (S06)</t>
  </si>
  <si>
    <t>Spusščene LED svetilka z opal steklom, dolžine 590mm, 8 W, 660lm kot npr. INTRA LIGHTING tip Pipes Tube S 45 870 lm 8 W 830 590 mm DALI 42° black/black, šifra izdelka: 130622512622 ali enakovredno (S07)</t>
  </si>
  <si>
    <t>Nadgradna stropna  LED svetilka, bele barve, dolžine 1517mm. Montaža: nadgradna. Svetlobni vir: PCB LED moduli visoke svetilnosti, midpower SMD LED, CRI &gt; 80, barvno odstopanje MacAdam ≤ 3, 50.000h L80 B10. Optika: prizmatična PMMA optika (PR). Svetlobni tok min: 1100lm. Moč max: 20W, kot npr.
INTRA LIGHTING LineLED CT SOP 1100 lm 20 W 840 L1517 mm IP40 white, šifra izdelka: 19283421501, ali enakovredno
(S08)</t>
  </si>
  <si>
    <t>napajalni driver 60W 24V FO, kot npr.Driver LC 60W 24V FO, šifra izdelka: 702120244 ali enakovredno</t>
  </si>
  <si>
    <r>
      <rPr>
        <sz val="9"/>
        <rFont val="Arial CE"/>
        <charset val="238"/>
      </rPr>
      <t>Vgradna LED svetilka, dimenzij 597x597mm.</t>
    </r>
    <r>
      <rPr>
        <sz val="9"/>
        <color indexed="10"/>
        <rFont val="Arial CE"/>
        <charset val="238"/>
      </rPr>
      <t xml:space="preserve"> </t>
    </r>
    <r>
      <rPr>
        <sz val="9"/>
        <rFont val="Arial CE"/>
        <charset val="238"/>
      </rPr>
      <t>Svetlobni vir: PCB LED moduli visoke svetilnosti, mid-power SMD LED, CRI &gt; 80, barvno odstopanje MacAdam ≤ 3, 50.000h L90 B10. CCT: 4000 K Ohišje: Ekstrudiran profil iz aluminija, prašno barvan. Napajalnik: integriran visoko učinkoviti LED konverter s konstantnim tokom. IP zaščita: 43. Svetlobni tok: minimalo 4200 lm. Električna poraba: maksimalno 43 W kot npr. INTRA LIGHTING 106 OP 3100 lm 30 W 840 FO 597x597 mm IP43 white, šifra izdelka: 11196400601 ali enakovredno (S09)</t>
    </r>
  </si>
  <si>
    <r>
      <rPr>
        <sz val="9"/>
        <rFont val="Arial CE"/>
        <charset val="238"/>
      </rPr>
      <t>Vgradna LED svetilka, dimenzij 597x597mm.</t>
    </r>
    <r>
      <rPr>
        <sz val="9"/>
        <color indexed="10"/>
        <rFont val="Arial CE"/>
        <charset val="238"/>
      </rPr>
      <t xml:space="preserve"> </t>
    </r>
    <r>
      <rPr>
        <sz val="9"/>
        <rFont val="Arial CE"/>
        <charset val="238"/>
      </rPr>
      <t>Svetlobni vir: PCB LED moduli visoke svetilnosti, mid-power SMD LED, CRI &gt; 80, barvno odstopanje MacAdam ≤ 3, 50.000h L90 B10. CCT: 4000 K Ohišje: Ekstrudiran profil iz aluminija, prašno barvan. Napajalnik: integriran visoko učinkoviti LED konverter s konstantnim tokom. IP zaščita: 43. Svetlobni tok: minimalo 3100 lm. Električna poraba: maksimalno 30 W kot npr. INTRA LIGHTING 106 OP 3100 lm 30 W 840 FO 597x597 mm IP43 white, šifra izdelka: 11196400401 ali enakovredno (S09a)</t>
    </r>
  </si>
  <si>
    <t xml:space="preserve">Nadometna linijska LED svetilka dimenzij (DxŠxV) 1277x145x101 mm, Montaža: Stropna (C) Optika: Polikarbonatni difuzor z vzdolžno prizmatično strukturo Nominalni svetlobni tok: 3200 lm Svetlobni tok LED vira: 3200 lm Priključna moč: 27 W Podobna barvna temperatura: 4000 K Indeks barvnega videza (CRI): 80 Barvno odstopanje (začetni MacAdam): 3 Povprečna doba vzdrževanja: 50000h L80 B10 at 35°C Driver: LED driver with fixed output Napajanje: 230V 50Hz IP zaščita: IP66 IK zaščita: IK09 EAN številka: 3831121013139 Energijski razred: A++, kot npr. INTRA LIGHTING tip 5700 3200 lm 27 W 840 FO L1277mm IP66, šifra izdelka: 15711412000 ali enakovredno; (S10) </t>
  </si>
  <si>
    <t>Vgradna LED svetilka dolžine 1965 mm. Svetlobni vir: PCB LED moduli visoke svetilnosti, mid-power SMD LED, CRI &gt; 80, barvno odstopanje MacAdam ≤ 3, 50.000h L90 B10. CCT: 4000 K Ohišje: Ekstrudiran profil iz aluminija, prašno barvan. Napajalnik: integriran visoko učinkoviti LED konverter s konstantnim tokom. IP zaščita: 43. Svetlobni tok: minimalo 5000 lm. Električna poraba: maksimalno 52 W, 840, kot npr. INTRA LIGHTING tip Kalis 65 C/S SOP 5000 lm 52 W 840 L1965 mm FO IP43 white, šifra izdelka: 17251491061 ali enakovredno (S11)</t>
  </si>
  <si>
    <t>transparentni napajalni kabel z rozeto 3x0,75 mm2 L1500mm bel, šifra izdelka: 10011411591 ali enakovredno</t>
  </si>
  <si>
    <t>nastavljivo žično obešalo S10C L=1500 mm z belim pokrovčkom, šifra izdelka: 10001211501 ali enakovredno</t>
  </si>
  <si>
    <t>Nadometni LED reflektor svetilka dimenzij 100x32x235 mm. Svetlobni vir: PCB LED moduli visoke svetilnosti, mid-power SMD LED, CRI &gt; 80, barvno odstopanje MacAdam ≤ 3, 50.000h L90 B10. CCT: 4000 K Ohišje: Ekstrudiran profil iz aluminija, prašno barvan. Napajalnik: integriran visoko učinkoviti LED konverter s konstantnim tokom. IP zaščita: 43. Svetlobni tok: minimalo 1650 lm. Električna poraba: maksimalno 16 W 840, kot npr. INTRA LIGHTING tip Pipes C 100 DECO 1650 lm 16 W 840 FO 36° white, šifra izdelka: 13052032201 ali enakovredno (S12)</t>
  </si>
  <si>
    <t>Podometni LED reflektor svetilka. Svetlobni vir: PCB LED moduli visoke svetilnosti, mid-power SMD LED, CRI &gt; 80, barvno odstopanje MacAdam ≤ 3, 50.000h L90 B10. CCT: 4000 K Ohišje: Ekstrudiran profil iz aluminija, prašno barvan. Napajalnik: integriran visoko učinkoviti LED konverter s konstantnim tokom. IP zaščita: 43. Svetlobni tok: minimalo 1100-2800 lm. Električna poraba: maksimalno 8-25 W 840, kot npr. INTRA LIGHTING tip Pipes RVS 115A 1100-2800 lm 8-25 W 250-700 mA 36 V 840 36° IP20 white, šifra izdelka: 13050012201 ali enakovredno (S13)</t>
  </si>
  <si>
    <t>'napajalnik 20W 250mA 2-54V FO, kot npr.  Driver U20 20W 250-700mA 2-54V FO, šifra izdelka: 702120100 ali enakovredno</t>
  </si>
  <si>
    <t>Podometni LED reflektor svetilka. Svetlobni vir: PCB LED moduli visoke svetilnosti, mid-power SMD LED, CRI &gt; 80, barvno odstopanje MacAdam ≤ 3, 50.000h L90 B10. CCT: 4000 K Ohišje: Ekstrudiran profil iz aluminija, prašno barvan. Napajalnik: integriran visoko učinkoviti LED konverter s konstantnim tokom. IP zaščita: 43. Svetlobni tok: minimalo 1100-2800 lm. Električna poraba: maksimalno 8-25 W 840, kot npr. INTRA LIGHTING tip Pipes RVS 115A 1100-2800 lm 8-25 W 250-700 mA 36 V 840 36° IP20 white, šifra izdelka: 13050012201 ali enakovredno (S14)</t>
  </si>
  <si>
    <t>'napajalnik 20W 500mA 2-54V FO, kot npr.  Driver U20 20W 250-700mA 2-54V FO, šifra izdelka: 702120100 ali enakovredno</t>
  </si>
  <si>
    <t>Stenska LED svetilka. Svetlobni vir: PCB LED moduli visoke svetilnosti, mid-power SMD LED, CRI &gt; 80, barvno odstopanje MacAdam ≤ 3, 50.000h L90 B10. CCT: 4000 K Ohišje: Ekstrudiran profil iz aluminija, prašno barvan. Napajalnik: integriran visoko učinkoviti LED konverter s konstantnim tokom. IP zaščita: 65. Svetlobni tok: minimalo 1500 lm. Električna poraba: maksimalno 13 W 840, kot npr. INTRA LIGHTING tip Etea DF 1500 lm 13 W 840 FO IP65 white, šifra izdelka: 18216412101 ali enakovredno (S15)</t>
  </si>
  <si>
    <t>Stenska LED svetilka. Svetlobni vir: PCB LED moduli visoke svetilnosti, mid-power SMD LED, CRI &gt; 80, barvno odstopanje MacAdam ≤ 3, 50.000h L90 B10. CCT: 2700 K Ohišje: Ekstrudiran profil iz aluminija, prašno barvan. Napajalnik: integriran visoko učinkoviti LED konverter s konstantnim tokom. IP zaščita: 66. Svetlobni tok: minimalo 1668 lm. Električna poraba: maksimalno 8 W 840, kot npr.ARES MIDNA monod. LED 8W NW white, šifra izdelka: 50529003.1 ali enakovredno (S16)</t>
  </si>
  <si>
    <t>Dim driver za krmiljenje svetilk, kot npr. Osrtam DALIeco controler for touch-dim control</t>
  </si>
  <si>
    <t>Vgradna zasilna LED svetilka  dimenzij 100x100x48 mm 1W 125lm Pripravni spoj 1h P/O IP20 optika: open area kot npr kot npr. AXP 1W premium 1h SA autotest white open area optika (AXPO/1W/B/1/SA/AT/WH) - (svetilka v pripravnem spoju!) ali enakovredno (Z1)</t>
  </si>
  <si>
    <t xml:space="preserve">Vgradna zasilna LED svetilka  dimenzij 100x100x48 mm 1W 125lm Pripravni spoj 1h P/O IP20 optika: corridor kot npr. AXP 1W premium 1h SA autotest white corridor optika (AXPC/1W/B/1/SA/AT/WH) optika - (Svetilka v pripravnem spoju!) ali enakovredno (Z2) </t>
  </si>
  <si>
    <t xml:space="preserve">Ndgradna zasilna LED svetilka  dimenzij 100x100x48 mm 1W 125lm Pripravni spoj 1h N/O IP20  optika: open area kot npr. AXN 1W premium 1h SA autotest white open area optika (AXNO/1W/B/1/SA/AT/WH) optika - (Svetilka v pripravnem spoju!) ali enakovredno (Z3) </t>
  </si>
  <si>
    <t xml:space="preserve">Ndgradna zasilna LED svetilka  dimenzij 100x100x48 mm 1W 125lm Pripravni spoj 1h N/O IP20  optika: corridor kot npr. AXN 1W premium 1h SA autotest white corridor optika (AXNC/1W/B/1/SA/AT/WH) optika - (Svetilka v pripravnem spoju!) ali enakovredno (Z4) </t>
  </si>
  <si>
    <t>Vgradna ali nadgradna zasilna LED svetilka dimenzij 276x143x44mm v trajnem spoju. Svetlobni vir: LED 1W. Optika: Transparentni polikarbonatni pokrov. Ohišje: Polikarbonat. Obratovanje ter baterija: avtonomija 1h, kot npr. INFINITY II AC 1W Premium 1h SA AT WH -(IF2ACS/1W/B/1/SA/AT/WH) (Svetilka v trajnem spoju - signalizacija!) ali enakovredno (Z5)</t>
  </si>
  <si>
    <t>podstavek z amontažo piktograma kot naprimer infinity IF2/REC (IF2/REC) ali enakovredno</t>
  </si>
  <si>
    <t>piktogram za ETE - PB 26 znak "Puščica navzdol" (150X300) ali enakovredno</t>
  </si>
  <si>
    <t>piktogram za ETE - PB 25 znak "Puščica navzdol" (150X300) ali enakovredno</t>
  </si>
  <si>
    <t>piktogram za ETE - PB 24 znak "Puščica levo" (150X300) ali enakovredno</t>
  </si>
  <si>
    <t>V ceni je všteta dobava, prevoz, montaža, preizkus, vgradnja, certifikati, zidarska pomoč, drobni potrošni in vezni material ter pregled sistema, meritve in funkcionalni preizkus delovanja sistema, garancijska izjava ter izdaja certifikata s strani pooblaščene organizacije.</t>
  </si>
  <si>
    <t xml:space="preserve">Doze vtičnic in stikal se določi s potrditvijo projektanta arhitekture. </t>
  </si>
  <si>
    <t>Kabli predvideni za inštalacijo v objektu morajo biti v brezhalogenski izvedbi. Znotraj prostorov predmetnih delov  objekta so predvideni električni kabli – težko gorljivi (razred Cca s1 d2 a1 → SIST EN 50575), na zaščitenih delih poti električni kabli – težko gorljivi (razred B2ca s1 d2 a1 → SIST EN 50575)</t>
  </si>
  <si>
    <t>Dobava in montaža kabla N2XH, položenega na kabelske police in kanale, v PN in instalacijske cevi ali uvlečen v kabelsko kanalizacijo.</t>
  </si>
  <si>
    <t>- 3x1,5 mm2</t>
  </si>
  <si>
    <t>- 3x2,5 mm2</t>
  </si>
  <si>
    <t>- 5x1,5 mm2</t>
  </si>
  <si>
    <t>- 5x2,5 mm2</t>
  </si>
  <si>
    <t>- 5x4,0 mm2</t>
  </si>
  <si>
    <t>- 5x10,0 mm2</t>
  </si>
  <si>
    <t>Dobava in montaža kabla N2XCH, položenega na kabelske police in kanale, v PN in instalacijske cevi ali uvlečen v kabelsko kanalizacijo.</t>
  </si>
  <si>
    <t>- 2x1,5 mm2</t>
  </si>
  <si>
    <t>Dobava in montaža kabla NAYY-J, položenega na kabelske police in kanale, v PN in instalacijske cevi ali uvlečen v kabelsko kanalizacijo.</t>
  </si>
  <si>
    <t>- 4x150 mm2</t>
  </si>
  <si>
    <t>Dobava in montaža kabla NHXMH-J, položenega na kabelske police in kanale, v PN in instalacijske cevi ali uvlečen v kabelsko kanalizacijo.</t>
  </si>
  <si>
    <t>- 5x6 mm2</t>
  </si>
  <si>
    <t>Rdeča Stigmaflex cev fi75 mm skupaj z original čepi, vodotesnimi spoji, koleni, distančniki, …</t>
  </si>
  <si>
    <t>Dobava in montaža kabla za signalizacijo požara JB-H(ST)H, položenega na kabelske police in kanale, v PN ali instalacijske cevi</t>
  </si>
  <si>
    <t>- 1x2x0,8 mm2</t>
  </si>
  <si>
    <t>Pritrdilni material za ognjevarne kable (E30, E90)</t>
  </si>
  <si>
    <t>Kabel (NHXH-J FE180 E90) - 0,6/1kV z CU vodnikom in opletom, ognjevarni</t>
  </si>
  <si>
    <t>Vodnik H07V-K za izenačevanje potenciala in povezavo kovinskih mas, komplet z objemkami in pritrdilnim materialom</t>
  </si>
  <si>
    <t xml:space="preserve">- 6 mm2 </t>
  </si>
  <si>
    <t xml:space="preserve">- 10 mm2 </t>
  </si>
  <si>
    <t xml:space="preserve">- 16 mm2 </t>
  </si>
  <si>
    <t xml:space="preserve">- 25 mm2 </t>
  </si>
  <si>
    <t xml:space="preserve">- 35 mm2 </t>
  </si>
  <si>
    <t xml:space="preserve">- 50 mm2 </t>
  </si>
  <si>
    <t>Cu pletenica 35 mm2, obojestransko zaključena na kabelski čevelj, dolžine do 1m za premostitve izolirnih spojev raznih kovinskih mas.</t>
  </si>
  <si>
    <t>Perforirane pocinkane kabelske police za horizontalni razvod kablov (tudi šibkotočnih instalacij),  višine 5 cm s pokrovi, skupaj s konzolami, veznimi in končnimi elementi, ozemljitvijo ter pritrdilnim materialom.</t>
  </si>
  <si>
    <t>- PK 50 mm</t>
  </si>
  <si>
    <t>- PK 100 mm</t>
  </si>
  <si>
    <t>- PK 200 mm</t>
  </si>
  <si>
    <t xml:space="preserve">Zaprte kabelske police širine 100 mm - E30/90 10kg/m za horizontalni razvod kablov,  višine 5 cm s pokrovi, skupaj s konzolami, veznimi in končnimi elementi, ozemljitvijo ter pritrdilnim materialom. </t>
  </si>
  <si>
    <t>Inštalacijska plastična PN cev, položena n/o, komplet s koleni, skobami in ostlaim drobnim pritrdilnim in spojnim materialom.</t>
  </si>
  <si>
    <r>
      <t>-</t>
    </r>
    <r>
      <rPr>
        <sz val="9"/>
        <rFont val="Symbol"/>
        <family val="1"/>
        <charset val="2"/>
      </rPr>
      <t xml:space="preserve"> </t>
    </r>
    <r>
      <rPr>
        <sz val="9"/>
        <rFont val="Arial CE"/>
        <charset val="238"/>
      </rPr>
      <t xml:space="preserve"> 16 mm</t>
    </r>
  </si>
  <si>
    <t xml:space="preserve">Ognjevarne brezhalogenska instal. zašč. cev iz umetne snovi, položena p/o </t>
  </si>
  <si>
    <r>
      <t>-</t>
    </r>
    <r>
      <rPr>
        <sz val="9"/>
        <rFont val="Symbol"/>
        <family val="1"/>
        <charset val="2"/>
      </rPr>
      <t xml:space="preserve"> </t>
    </r>
    <r>
      <rPr>
        <sz val="9"/>
        <rFont val="Arial CE"/>
        <charset val="238"/>
      </rPr>
      <t xml:space="preserve"> 25 mm</t>
    </r>
  </si>
  <si>
    <r>
      <t>-</t>
    </r>
    <r>
      <rPr>
        <sz val="9"/>
        <rFont val="Symbol"/>
        <family val="1"/>
        <charset val="2"/>
      </rPr>
      <t xml:space="preserve"> </t>
    </r>
    <r>
      <rPr>
        <sz val="9"/>
        <rFont val="Arial CE"/>
        <charset val="238"/>
      </rPr>
      <t xml:space="preserve"> 32 mm</t>
    </r>
  </si>
  <si>
    <t>Pregibna plastificirana cev EUROFLEX, položena n/o, z uvodnicami in pritrdilnim materialom</t>
  </si>
  <si>
    <r>
      <t xml:space="preserve">- </t>
    </r>
    <r>
      <rPr>
        <sz val="9"/>
        <rFont val="Symbol"/>
        <family val="1"/>
        <charset val="2"/>
      </rPr>
      <t></t>
    </r>
    <r>
      <rPr>
        <sz val="9"/>
        <rFont val="Arial"/>
        <family val="2"/>
        <charset val="238"/>
      </rPr>
      <t xml:space="preserve"> 16 mm</t>
    </r>
  </si>
  <si>
    <r>
      <t xml:space="preserve">- </t>
    </r>
    <r>
      <rPr>
        <sz val="9"/>
        <rFont val="Symbol"/>
        <family val="1"/>
        <charset val="2"/>
      </rPr>
      <t></t>
    </r>
    <r>
      <rPr>
        <sz val="9"/>
        <rFont val="Arial"/>
        <family val="2"/>
        <charset val="238"/>
      </rPr>
      <t xml:space="preserve"> 22 mm</t>
    </r>
  </si>
  <si>
    <t>PVC razvodni kanal bele barve, komplet s koleni in zaključki ter pritrdilnim materialom</t>
  </si>
  <si>
    <r>
      <t>- 15x17</t>
    </r>
    <r>
      <rPr>
        <sz val="9"/>
        <rFont val="Arial"/>
        <family val="2"/>
        <charset val="238"/>
      </rPr>
      <t xml:space="preserve"> mm (kot npr. NIK 1)</t>
    </r>
  </si>
  <si>
    <r>
      <t>- 30x17</t>
    </r>
    <r>
      <rPr>
        <sz val="9"/>
        <rFont val="Arial"/>
        <family val="2"/>
        <charset val="238"/>
      </rPr>
      <t xml:space="preserve"> mm (kot npr. NIK 2)</t>
    </r>
  </si>
  <si>
    <t>2-prekatni, kovinski parapetni kanal s pregrado 130x72 mm, pokrovom, veznimi in končnimi elementi, zvočno zaščito, ozemljitvijo ter pritrdilnim materialom</t>
  </si>
  <si>
    <t>Plastična instalacijska cev, položena v liti beton (RBC) in v stene, komplet z razvodnimi dozami in pritrdilnim materialom</t>
  </si>
  <si>
    <r>
      <t>-</t>
    </r>
    <r>
      <rPr>
        <sz val="9"/>
        <rFont val="Symbol"/>
        <family val="1"/>
        <charset val="2"/>
      </rPr>
      <t xml:space="preserve"> </t>
    </r>
    <r>
      <rPr>
        <sz val="9"/>
        <rFont val="Arial CE"/>
        <charset val="238"/>
      </rPr>
      <t xml:space="preserve"> 23 mm</t>
    </r>
  </si>
  <si>
    <r>
      <t>-</t>
    </r>
    <r>
      <rPr>
        <sz val="9"/>
        <rFont val="Symbol"/>
        <family val="1"/>
        <charset val="2"/>
      </rPr>
      <t xml:space="preserve"> </t>
    </r>
    <r>
      <rPr>
        <sz val="9"/>
        <rFont val="Arial CE"/>
        <charset val="238"/>
      </rPr>
      <t xml:space="preserve"> 29 mm</t>
    </r>
  </si>
  <si>
    <r>
      <t>-</t>
    </r>
    <r>
      <rPr>
        <sz val="9"/>
        <rFont val="Symbol"/>
        <family val="1"/>
        <charset val="2"/>
      </rPr>
      <t xml:space="preserve"> </t>
    </r>
    <r>
      <rPr>
        <sz val="9"/>
        <rFont val="Arial CE"/>
        <charset val="238"/>
      </rPr>
      <t xml:space="preserve"> 48 mm</t>
    </r>
  </si>
  <si>
    <r>
      <t>-</t>
    </r>
    <r>
      <rPr>
        <sz val="9"/>
        <rFont val="Symbol"/>
        <family val="1"/>
        <charset val="2"/>
      </rPr>
      <t xml:space="preserve"> </t>
    </r>
    <r>
      <rPr>
        <sz val="9"/>
        <rFont val="Arial CE"/>
        <charset val="238"/>
      </rPr>
      <t xml:space="preserve"> 63 mm</t>
    </r>
  </si>
  <si>
    <t>Podometna razvodnica za dodatno izenačitev potencialov DIP, komplet z vgrajeno Cu zbiralko.</t>
  </si>
  <si>
    <t>Stikala (modul) posameznih stikalnih kombinacij, tip:  (TEM Čatež,  potrdi arhitekt), p/o, 230V, komplet z dozo, nosilnim in okrasnim okvirčkom, ter polnilnim elementom - obračun po kosu:</t>
  </si>
  <si>
    <t>- navadno, 16A</t>
  </si>
  <si>
    <t>- izmenično, 16A</t>
  </si>
  <si>
    <t>Stikala (modul) posameznih stikalnih kombinacij, tip:  (TEM Čatež,  potrdi arhitekt), n/o, 230V, komplet z dozo, nosilnim in okrasnim okvirčkom, ter polnilnim elementom - obračun po kosu:</t>
  </si>
  <si>
    <t>Tipkalo, 1P, P/O, 16A z dozo in okvirji</t>
  </si>
  <si>
    <t>IR senzor gibanja 360°</t>
  </si>
  <si>
    <t xml:space="preserve">IR senzor gibanja 180°  </t>
  </si>
  <si>
    <t>Vtičnica p/o, 230V, 16A, IP55 z zaščitnim kontaktom, z dozo, z nalepko z oznako stikalnega bloka in tokokroga iz katerega se napaja po izboru arhitekta</t>
  </si>
  <si>
    <t>Vtičnica, 230V, 16A z zaščitnim kontaktom, s skupno dozo za parapetni kanal, z nalepko z oznako stikalnega bloka in tokokroga iz katerega se napaja, sestavljena iz:</t>
  </si>
  <si>
    <t>- 3x vtičnica mreža - bela</t>
  </si>
  <si>
    <t>Vtičnica n/o 230V, 16A z zaščitnim kontaktom, plastične izvedbe, z zaščitnim pokrovčom IP55, z nalepko z oznako razdelilnika in tokokroga iz katerega se napaja</t>
  </si>
  <si>
    <t>Fiksni enofazni priključek z dozo, z nalepko z oznako stikalnega bloka in tokokroga iz katerega se napaja.</t>
  </si>
  <si>
    <t>Fiksni trifazni priključek z dozo, z nalepko z oznako stikalnega bloka in tokokroga iz katerega se napaja.</t>
  </si>
  <si>
    <t>Razvodna n/o plastična doza z uvodnicami</t>
  </si>
  <si>
    <t>- 100x100x50 mm</t>
  </si>
  <si>
    <t>- 150x110x70 mm</t>
  </si>
  <si>
    <t>Razvodna p/o plastična doza z uvodnicami</t>
  </si>
  <si>
    <t>- fi 60</t>
  </si>
  <si>
    <t>- fi 80</t>
  </si>
  <si>
    <t>Prenapetostni zaščitni odvodnik 15 kA, kategorije I+II, (4x), s prikazom stanja, z ozemljitveno šino, nameščenimi v n/o IP65 ohišje kompletno z uvodnicami, DIN letvijo ter veznim,  pritrdilnim in označevalnim materialom.(protec)</t>
  </si>
  <si>
    <t>Nadometna razvodna doza, 250x200x90, IP65, komplet z uvodnicami in pritrdilnim priborom, za priključevanje grelnik kablov.</t>
  </si>
  <si>
    <t>Temperaturni termostat za krmiljenje ogrevanja odtočnikov, kot npr.: Devireg 850 ali enakovredno</t>
  </si>
  <si>
    <t>Grelni kabel z zaščitnim oklepom, UV zaščito in močjo 30W/m skupaj s pritrdilnim materialom za ogrevanje žlebov in žlot na strehi kot npr. DEVIFLEX tip DTCE-30 (230V) ali enakovredno</t>
  </si>
  <si>
    <t>- 5m (v strešnem odtoku dvigalnega jaška)</t>
  </si>
  <si>
    <t>- 125m (v žlebove in oddote žlebov na strehi)</t>
  </si>
  <si>
    <t>Grelni kabel z zaščitnim oklepom, UV zaščito in močjo 30W/m skupaj s pritrdilnim materialom za ogrevanje žlebov in žlot na strehi kot npr. DEVIFLEX tip DTIP-18 (230V) ali enakovredno</t>
  </si>
  <si>
    <t>- 155m</t>
  </si>
  <si>
    <t>Stikalni tablo za odpiranje luči v avli, komplet z oznakami, z dozo in montažo</t>
  </si>
  <si>
    <t>Izdelava, nabava in montaža revizijskih odprtin komplet z drobnim materialom</t>
  </si>
  <si>
    <t>Vgradna omarica, prašno lakirana, kovinska, enokrilna, IP65, z ključavnivo, dimenzij VxŠxG 400x400x210mm, izbor barve po predlogu arhitekta. (postavljene na fasado pri glavnem vhodu)</t>
  </si>
  <si>
    <t>Centralna naprava ozvočenja v sestavi kot naprimer SEA:</t>
  </si>
  <si>
    <t xml:space="preserve">Mikser- ojačevalnik SNO1112 , 200W/100V, 2x reguliran izhod 100V, 2x direktni izhod 100V, vhod za mikrofon, radio, računalnik, AUX, vgradna zvedba , napajanje 230V </t>
  </si>
  <si>
    <t xml:space="preserve">Internetni radio in  media predvajalnik USB/ mp-3 in Spotify,  ktrola tudi preko paetnih telefonov in tablic </t>
  </si>
  <si>
    <t>SPU1200 -vklopno in razdelilo polje 230V z glavnim stikalom</t>
  </si>
  <si>
    <t>SPM1500 -  monitorski pel z zvočikom in regulatorjem glasnosti. 1 HE</t>
  </si>
  <si>
    <t>Rack oarica 8HE/19" z vgrati s pleksi steklom in ključavnico</t>
  </si>
  <si>
    <t>Zvočniki in regulatorji</t>
  </si>
  <si>
    <t>Vgradni stropni zvočnik 10/5W/100V, beli  RAL 9010, 80 hz-20 kHz, SPL 92/104 dB, kot npr: SEA  SNZ2110</t>
  </si>
  <si>
    <t>Vgradni stropni zvočnik za savne, 10W/100V, beli, kot npr: SEA EDL 155</t>
  </si>
  <si>
    <t>Namizni mikrofon  s selektrivnim pozivom v 4 cone ali v vse  cone  (SEA)</t>
  </si>
  <si>
    <t>UPS naprava za rack, kot npr. UPS Riello VSD 3000 + 2xBB SDH 72-M1 (83/50 min)</t>
  </si>
  <si>
    <t>Priklop elektrokrmilnih omar, zunanjih strojnih ali elektro naprav na izvor električnega napajanja</t>
  </si>
  <si>
    <t>Tesnjenje kabelskih prehodov skozi zidove z ognjeodporno maso
Požarno tesnjenje prehodov inštalacij skozi meje požarnih sektorjev z uporabo:
- požarnega polnila
- intumescenčnega požarnega premaza</t>
  </si>
  <si>
    <t xml:space="preserve">Pred izdelavo omare, dimenzije le-te preveriti glede na dimenzije dobavljene opreme, njene prostorske zahteve ter stanje na terenu!
</t>
  </si>
  <si>
    <t>Razdelilnik R.G</t>
  </si>
  <si>
    <t>Prostostoječa dvokrilna omara z montažno ploščo  (VxŠxG) 1800x1000x300 mm</t>
  </si>
  <si>
    <t>- Nizkonapetostno ločilno stikalo komplet s priključnimi sponkami, 4p, 250A + dalinski sprožilec, kot naprimer ETI tip. EB2 250/3H 250A 4P (004672132) + ETI DA2 125-1000AF AC200-240V (004671147)</t>
  </si>
  <si>
    <t>- Prenapetostni zaščitni odvodnik 15kA, kategorije I+II, kot npr. ETI tip ETITEC C 275/20, SPD skladen z EN61643-1 ali enakovredno</t>
  </si>
  <si>
    <t>- Ožičenje kompletnega razdelilnika s kanali za ožičenje, prekrivnimi ploščami, montažnimi letvami, vrstnimi in priključnimi sponkami, zaščitami, sistemom zbiralk, komplet s priključki, napisnimi ploščicami opreme razdelilnika in kablov, uvodnicami, pritrdilnim in ostalim drobnim materialom, izdelavo krmilnih in enopolnih načrtov, predajo dokumentacije, meritev in certifikatov za ta razdelilnik</t>
  </si>
  <si>
    <t xml:space="preserve"> - Inštalacijski odklopnik, 230V, Icu &gt; 10 kA, enopolni, karakteristike B6A</t>
  </si>
  <si>
    <t xml:space="preserve"> - Inštalacijski odklopnik, 230V, Icu &gt; 10 kA, enopolni, karakteristike B10A</t>
  </si>
  <si>
    <t xml:space="preserve"> - Inštalacijski odklopnik, 230V, Icu &gt; 10 kA, enopolni, karakteristike B16A</t>
  </si>
  <si>
    <t xml:space="preserve"> - Inštalacijski odklopnik, 230V, Icu &gt; 10 kA, tripolni, karakteristike B16A</t>
  </si>
  <si>
    <t xml:space="preserve"> - Inštalacijski odklopnik, 230V, Icu &gt; 10 kA, tripolni, karakteristike B20A</t>
  </si>
  <si>
    <t xml:space="preserve"> - Inštalacijski odklopnik, 230V, Icu &gt; 10 kA, tripolni, karakteristike C25A</t>
  </si>
  <si>
    <t xml:space="preserve"> - Inštalacijski odklopnik, 400V, Icu &gt; 10 kA, tropolni, karakteristike C32A</t>
  </si>
  <si>
    <t xml:space="preserve"> - Inštalacijski odklopnik, 400V, Icu &gt; 10 kA, tropolni, karakteristike C50A</t>
  </si>
  <si>
    <t xml:space="preserve"> - Inštalacijski odklopnik, 400V, Icu &gt; 10 kA, tropolni, karakteristike C63A</t>
  </si>
  <si>
    <t>- 2-polni modularni kontaktor, kot npr. ETI tip ETICON R20-20 24V AC/DC ali enakovredno</t>
  </si>
  <si>
    <t>- Stikalo za montažo na DIN letev, 16A, kontaktni sklop (1-0)</t>
  </si>
  <si>
    <t>Razdelinik R.TK-P</t>
  </si>
  <si>
    <t xml:space="preserve">- Nadometna razdelilna omarica okvirnih dimenzij (VxŠxG) 678x523x120mm  </t>
  </si>
  <si>
    <t>- Nizkonapetostno ločilno stikalo komplet s priključnimi sponkami, 4p,160A</t>
  </si>
  <si>
    <t>- prenapetostni zaščitni odvodnik 15 kA, kategorije II, (4x), s prikazom stanja, komplet z ozemljitveno šino (protec)</t>
  </si>
  <si>
    <t xml:space="preserve">OPOMBA: Pred izdelavo omare, dimenzije le-te preveriti glede na dimenzije dobavljene opreme, njene prostorske zahteve ter stanje na terenu!
</t>
  </si>
  <si>
    <t>Razdelinik R.1N</t>
  </si>
  <si>
    <t xml:space="preserve">- Podometna razdelilna omarica okvirnih dimenzij (VxŠxG) 678x523x120mm  </t>
  </si>
  <si>
    <t>Podnožje 100mm komplet stranski</t>
  </si>
  <si>
    <t>- Nizkonapetostno ločilno stikalo komplet s priključnimi sponkami, podaljšano vrtljivo ročico odklopnika, 4p,100A</t>
  </si>
  <si>
    <t xml:space="preserve"> - Inštalacijski odklopnik, 400V, Icu &gt; 10 kA, tropolni, karakteristike B16A</t>
  </si>
  <si>
    <t xml:space="preserve"> - Zaščitno stikalo na diferenčni tok z nadtokovno zaščito (KZS),1p, kot npr. ETI tip KZS-2M tip A, 16A/30 mA ali enakovredno</t>
  </si>
  <si>
    <t>Razdelinik R.TK-M</t>
  </si>
  <si>
    <t>Razdelinik R.M</t>
  </si>
  <si>
    <t xml:space="preserve">- Podometna razdelilna omarica petvrstna (165 elementov) </t>
  </si>
  <si>
    <t xml:space="preserve"> - Inštalacijski odklopnik, 400V, Icu &gt; 10 kA, tropolni, karakteristike B20A</t>
  </si>
  <si>
    <t>Ponudnik mora upoštevati, da je predmet ponudbe izgradnja univerzalnega strukturiranega ožičenja. 
Ponudnik mora v ponudbi izkazati, da je usposobljen za pridobitev certifikata za 20-letno sistemsko garancijo 
proizvajalca univerzalnega strukturiranega ožičenja, ki ga ponuja. Vsa pasivna oprema mora biti definirana s standardom ožičenja vsaj kategorije 6E (Cat 6E).</t>
  </si>
  <si>
    <t>KOMUNIKACIJSKO VOZLIŠČE: TK-P</t>
  </si>
  <si>
    <t xml:space="preserve">Okvir, nosilni, 46HE, 600x600mm, 4x polica                                                                     </t>
  </si>
  <si>
    <t xml:space="preserve">Delilnik 19", ISDN stikalni panel 50xRJ-45, Cat.3, 2HE , z zaključevanjem </t>
  </si>
  <si>
    <t xml:space="preserve">Delilnik 19", UTP stikalni panel 24xRJ-45, Cat.6A, 1HE , z zaključevanjem: npr. Systimax 360-IPR-1100-E-GS6-1U-24 </t>
  </si>
  <si>
    <t>Optični delilnik 19", do 48 konektorjev LC; npr Systimax 360G2-1U-MOD-SD</t>
  </si>
  <si>
    <t>Optični splice organizator za optični delilnik 1U; npr Systimax RS-2AF-16SF</t>
  </si>
  <si>
    <t>Optični modul MM-OM4  12x konektor LC z zaključevanjem; npr Systimax 360G2 Cartridge 12xLC OM4 Lazrspeed</t>
  </si>
  <si>
    <t>Optični modul SM-OS2  12x konektor LC z zaključevanjem; npr Systimax 360G2 Cartridge 12xLC OS2 Teraspeed</t>
  </si>
  <si>
    <t>Organizator kablov, 19", 4 odprtine, 5 vodil 40x53,1HE</t>
  </si>
  <si>
    <t>Organizator kablov vertikalni široki</t>
  </si>
  <si>
    <t>Napajalni panel  9/230, 19", komplet s priključitvijo na omrežje</t>
  </si>
  <si>
    <t>Ozemljitvena bakrena zbiralka za TK: 500x30x5mm na distančnikih, 10 x M6</t>
  </si>
  <si>
    <t>Priključni kabel U/UTP Cat.6A,LS0H, RJ45/RJ45, l=0,9m; Npr. Systimax CPCSSZ2-03F003</t>
  </si>
  <si>
    <t>Priključni kabel U/UTP Cat.6A,LS0H, RJ45/RJ45, l=1,5m; Npr. Systimax CPCSSZ2-03F005</t>
  </si>
  <si>
    <t>Priključni kabel U/UTP Cat.6A,LS0H, RJ45/RJ45, l=2,1m; Npr. Systimax CPCSSZ2-03F007</t>
  </si>
  <si>
    <t>Priključni kabel Optični MM OM4 4xLC, l=2,1m; Npr. Systimax FFXLCLC42-MX007</t>
  </si>
  <si>
    <t>Priključni kabel Optični SM OS2 4xLC, l=2,1m; Npr. Systimax FFWLCLC42-JX007</t>
  </si>
  <si>
    <t>Meritev UTP segmenta Cat.6A</t>
  </si>
  <si>
    <t>Meritev optike MM</t>
  </si>
  <si>
    <t>Meritev optike SM</t>
  </si>
  <si>
    <t>KOMUNIKACIJSKO VOZLIŠČE: TK-M</t>
  </si>
  <si>
    <t>TK ZUNANJA OMARICA - oprema</t>
  </si>
  <si>
    <t>Telefonski nosilec krone 5 delni</t>
  </si>
  <si>
    <t>Napisni modul krone</t>
  </si>
  <si>
    <t>Telefonska LSA priključna letev 2/10 10DA za nosilec krona</t>
  </si>
  <si>
    <t>50/125 qm multimode FO vtičnica, 6x dvojni modul za LC spojnik,  za nadometno montažo komplet z masko in dozo; npr. Systimax 40A1</t>
  </si>
  <si>
    <t>50/125 qm multimode OM4 pigtail LC z varjenjem; npr. Systimax FAXLCUC01-MXF005</t>
  </si>
  <si>
    <t>TELEFONSKO VOZLIŠČE KRONE TD:</t>
  </si>
  <si>
    <t>Telefonski KRONE delilnik stenski za 400 parov, C profili:  2x1m, 4x0,5m s kljukami in ozemljitveno letvijo</t>
  </si>
  <si>
    <t>Telefonski nosilec krone 11 delni</t>
  </si>
  <si>
    <t>Prenapetostni odvodniki 3P, 230V, 10kA na nosilcu</t>
  </si>
  <si>
    <t>Meritev 20 parne povezave zaključene na krona letvah</t>
  </si>
  <si>
    <t>Meritev 50 parne povezave zaključene na krona letvah</t>
  </si>
  <si>
    <t>Meritev 100 parne povezave zaključene na krona letvah</t>
  </si>
  <si>
    <t>OBJEKT 4</t>
  </si>
  <si>
    <t>V OBJEKTU 4 je potrebno v prostoru za komunikacijo dograditi sledeče elemente za povezavo;</t>
  </si>
  <si>
    <t>ETAŽNA OPREMA</t>
  </si>
  <si>
    <t xml:space="preserve">Dobava in polaganje kabla  TK 59M (GM) 50x4x0,6 v  predpripravljeno obstoječo in delno novo kabelsko kanalizacijo do glavnega razdelilnika v Postojni                </t>
  </si>
  <si>
    <t xml:space="preserve">Dobava in polaganje kabla  IY(St)Y 50x2x0,6 za povezavo med TD in vozliščema TK-P in TK-M                </t>
  </si>
  <si>
    <t xml:space="preserve">Dobava in polaganje kabla  IY(St)Y 20x2x0,6 za povezavo med TD in TK zunanjo omarico     </t>
  </si>
  <si>
    <t xml:space="preserve">Dobava in polaganje Optični kabel, SM 12 žilni FO 9/125, za zunanjo uporabo do KV v objektu 4; npr. Systimax Teraspeed D-12-LN-8W-f12NS             </t>
  </si>
  <si>
    <t>Dobava in polaganje Optični kabel, FO single mode 09/125, 12 žilni, Teraspeed ; N-012-DS-8W-FSU</t>
  </si>
  <si>
    <t xml:space="preserve">Dobava in polaganje Optični kabel, FO multi mode 50/125, 4 žilni, Lazrspeed 300 ; N-004-DS-5L-FSUAQ    </t>
  </si>
  <si>
    <t xml:space="preserve">Dobava in polaganje kabla  UTP Cat.6A, (4 parni, prenosna hitrost 10 Gbps); npr: Systimax 3091B WH                </t>
  </si>
  <si>
    <t xml:space="preserve">Vtičnica UTP RJ45, Cat.6A, za montažo nadometno za wifi komplet z masko in dozo; Npr Systimax MGS600 -enojna </t>
  </si>
  <si>
    <t>Vtičnica UTP RJ45, Cat.6A, za montažo podometno komplet z masko; Npr Systimax MGS600 - dvojna</t>
  </si>
  <si>
    <t>Vtičnica UTP RJ45, Cat.6A, za montažo v parapetni kanal komplet z masko in dozo; Npr Systimax MGS600 - dvojna</t>
  </si>
  <si>
    <t>50/125 qm multimode FO vtičnica, 2x dvojni modul za LC spojnik,  za montažo podometno, parapetni kanal in talne doze komplet z masko in dozo; npr. Systimax 40A1</t>
  </si>
  <si>
    <t>Priključni kabel U/UTP Cat.6A,LS0H, RJ45/RJ45, l=3m; Npr. Systimax CPCSSZ2-03F010</t>
  </si>
  <si>
    <t>Priključni kabel U/UTP Cat.6A,LS0H, RJ45/RJ45, l=4,5m; Npr. Systimax CPCSSZ2-03F015</t>
  </si>
  <si>
    <t>Priključni kabel Optični MM OM4 4xLC, l=3m; Npr. Systimax FFXLCLC42-MX010</t>
  </si>
  <si>
    <t>Označevanje posameznih vtičnic in pripadajočih kablov z trajnimi oznakami</t>
  </si>
  <si>
    <t>Protipožarna centrala z mikroprocesorjem z 2 loop linijami,razširljiva na 4 loop linij, 512 naslovov, digitalna komunikacija, z displayom, 128 naslovov na linijo, programljiva preko tipkovnice in PC (USB port), 480 programirljivih con, 1000 dogodkov spomina, možnost priklopa oddaljene kontrole, omogoča kompenzacijo -  izenačevanje zaprašenosti, BUS komunikacija z javljalniki in vmesniki, enostavna zamenjava napisov glavne panel plošče, omogočen centralni nadzor z sistemom Iperview, enostavno nadziranje in resetiranje senzorjev, prostor za bateriji, izhod 2A, L490xH350xG145, kot npr. URMET tip FAP 544, šifra izdelka: 80SC6200121 ali enakovredno</t>
  </si>
  <si>
    <t>Nadgradnja oprema kot npr. KIT FAP500 - SLO MENI, šifra izdelka: 80KT9J00121 ali enakovredno</t>
  </si>
  <si>
    <t>Napajalnik 24Vdc/4,5A, v železnem ohišju, omogoča polnjenje baterij, relejski izhod za javljanje stanje napajalnika, stanja baterij, prostor za dve bateriji, IP30, priklop na 230Vac/50Hz, LED indikacija, dimenzije: V 220 x Š 300 x G 175mm, EN 54-4 (A2), EN12101-10, kot npr. URMET tip MV SPS-2453 ali enakovredno</t>
  </si>
  <si>
    <t>Akumulator 12V/18Ah, kot npr. URMET šifra izdelka: 1033-602 ali enakovredno</t>
  </si>
  <si>
    <t>Nastavljivi vhodno izhodni modul, rele 30Vdc/1A (nc ali no), napajanje preko požarne linije, zaseda 1 programirljive naslove, 1 relejski izhod, 1 el. vhod, 1 el. izhod, v ohišju, kot npr. URMET IOM500  1 vhodi / 1 izhodi, šifra izdelka: 80SC3A00121 ali enakovredno</t>
  </si>
  <si>
    <t>Nastavljivi vhodno izhodni modul, rele 30Vdc/1A (nc ali no), napajanje preko požarne linije, zaseda 4 programirljive naslove, 4 relejski izhod, 4 el. vhod, 4 el. izhod, v ohišju, kot npr. URMET IOM500  4 vhodi / 4 izhodi, šifra izdelka: 80SC3B00121 ali enakovredno</t>
  </si>
  <si>
    <t>Komplet oprema za prenos na nadzorni center, kot npr. URMET šifra izdeka: MP508KIT ali enakovredno</t>
  </si>
  <si>
    <t>Ročni javljalnik rdeče barve z povratnim nelomljivim steklom (realarm sistem), kot npr. URMET tip FM500, šifra izdelka: 80SB6000121 ali enakovredno</t>
  </si>
  <si>
    <t xml:space="preserve">Tablica z nalepko ročni javljalnik </t>
  </si>
  <si>
    <t>Optično dimni javljalnik, zaznava dima na principu foto - optike nastavljiv tudi kot izolator linije, Ø 90 x 31mm (h), požarni centrali posreduje informacije  o nivoju zaprašenosti,  v načinu pregleda omogoča preko led indikatorja prikaz adrese javljalnika, v načinu delovanja pa led indikator prikazuje stanje javljalnika, kot npr. URMET tip FDO500, šifra izdelka: 80SD4800121 ali enakovredno</t>
  </si>
  <si>
    <t xml:space="preserve"> Termični javljalnik, alarm pri 58°C, nastavljiv tudi kot izolator linije, Ø 90 x 40mm (h),  v načinu pregleda omogoča preko led indikatorja prikaz adrese javljalnika, v načinu delovanja pa led indikator prikazuje stanje javljalnika, kot npr. URMET tip FDT500, šifra izdelka: 80SD5700121 ali enakovredno</t>
  </si>
  <si>
    <t>SD500M podnožje za javljalnik (univerzalno), Ø 90, kot npr. URMET, šifra izdelka: 80SD4K00121 ali enakovredno</t>
  </si>
  <si>
    <t>Vzorčna komora za montažo v prezračevalni jašek, kot npr. URMET tip R820, šifra izdelka: 80SD3L10121 ali enakovredno</t>
  </si>
  <si>
    <t>Sirena z bliskavico, 24V / 32mA za  notranjo montažo, rdeča, 102dB - cooper, IP54, nizka 63mm, kot npr. URMET Roshni (RoLP) LX Wall, šifra izdelka: MV 8500025FULL-0025X  ali enakovredno</t>
  </si>
  <si>
    <t>Tablica z nalepko sirena</t>
  </si>
  <si>
    <t>Napisne ploščice za naslove elementov</t>
  </si>
  <si>
    <t>Označevanje in programiranje elementov</t>
  </si>
  <si>
    <t>Programiranje in spuščanje v pogon požarne centrale</t>
  </si>
  <si>
    <r>
      <t xml:space="preserve">Lovilni vod Al legura </t>
    </r>
    <r>
      <rPr>
        <sz val="9"/>
        <rFont val="Symbol"/>
        <family val="1"/>
        <charset val="2"/>
      </rPr>
      <t>f8</t>
    </r>
    <r>
      <rPr>
        <sz val="9"/>
        <rFont val="Arial CE"/>
        <charset val="238"/>
      </rPr>
      <t xml:space="preserve"> mm nameščem po strehi  na tipskih nosilcih glede na tip strehe, enakih karakteristik in kvalitete kot npr. HERMI tip Ah2 ali enakovredno</t>
    </r>
  </si>
  <si>
    <t>Strešni nosilec za izvedbo lovilnega sistema na kritini, montaža na 1 m, za okrogel vodnik fi 8 mm</t>
  </si>
  <si>
    <t xml:space="preserve">Strelovodni odvodi iz AH4 Al-8 Ø8mm položen v steni </t>
  </si>
  <si>
    <t>Zidni nosilec za izvedbo odvodnih vodov, montaža na 1,5 m, za okrogel vodnik fi 8 mm</t>
  </si>
  <si>
    <t>Strelovodni vodnik - trak Rf 30x3,5mm položen okoli objekta in temelje za potrebe obročastega ozemljila</t>
  </si>
  <si>
    <t>Doza GIP za izenačevanje potencialov, skupaj s povezavo P/F-Y 25 mm2 in P/F-Y 16 mm2, objemke, spoji</t>
  </si>
  <si>
    <t>Sponka za povezavo strelovodnega vodnika na kovinske dele</t>
  </si>
  <si>
    <t>Vezne sponke – medsebojni spoji okroglih strelovodnih vodnikov, enakih karakteristik in kvalitete kot npr. HERMI tip KON 07 ali enakovredno (nerjaveče jeklo)</t>
  </si>
  <si>
    <t>Sponke za povezavo med okroglim strelovodnim vodnikom in ploščatim strelovodnim vodnikom, enakih karakteristik in kvalitete kot npr. HERMI tip KON 02 ali enakovredno (nerjaveče jeklo)</t>
  </si>
  <si>
    <t>Sponke za povezavo med dvema ploščatima strelovodnima vodnikoma, enakih karakteristik in kvalitete kot npr. HERMI tip KON 01 ali enakovredno (nerjaveče jeklo)</t>
  </si>
  <si>
    <t>Žlebna sponka namenjena izvedbi kontaktnih spojev med okroglimi vodniki Ø8-Ø10 mm in žlebnimi koriti kot npr. HERMI tip KON 06 ali enakovredno</t>
  </si>
  <si>
    <t>Odkapnik enakih karakteristik in kvalitete kot npr. HERMI  tip KON 21 Rf ali enakovredno</t>
  </si>
  <si>
    <t>Izdelava galavnske povezave med kovinsko žloto nadstrešnice ter kovinsko obrobo in strelovodnim vodnikom.</t>
  </si>
  <si>
    <t>Cevna objemka, namenjena pritrjevanju vodnikov okroglega preseka na odtočne cevi različnih dimenzij</t>
  </si>
  <si>
    <r>
      <t xml:space="preserve">Ozemljitev kovinskih okvirov vrat, oken in ostalih večjih kovinskih mas z vodnikom iz Al legure </t>
    </r>
    <r>
      <rPr>
        <sz val="9"/>
        <color indexed="8"/>
        <rFont val="Symbol"/>
        <family val="1"/>
        <charset val="2"/>
      </rPr>
      <t>f10</t>
    </r>
    <r>
      <rPr>
        <sz val="9"/>
        <color indexed="8"/>
        <rFont val="Arial CE"/>
        <charset val="238"/>
      </rPr>
      <t xml:space="preserve"> mm in kontaktno sponko enakih karakteristik in kvalitete kot npr. HERMI tip KON 05 oz. vodnikom HO07V-K 16 mm2 (v dolžini max. 2m z izvedbo utora v steni) ali enakovredno</t>
    </r>
  </si>
  <si>
    <t xml:space="preserve">Merilna številka namenjena označevanju merilnih mest </t>
  </si>
  <si>
    <t>Zidna omarica za merilni spoj vgradna kot npr. HERMI tip ZON05-B ali enakovredno.</t>
  </si>
  <si>
    <t xml:space="preserve">Izvedba preboja za potrebe uvoda kabelske kanalizacije </t>
  </si>
  <si>
    <t>Rdeča Stigmaflex cev fi63 mm skupaj z original čepi, vodotesnimi spoji, koleni, distančniki, …</t>
  </si>
  <si>
    <t>Dodatek za pazljivi izkop ob obstoječih kablih</t>
  </si>
  <si>
    <t>Izdelava temelja za drog ZR, dimenzij 0,6 x 0,6 x1,2m z razširitvami in uvodi, vgradnja cevi fi250 mm (do globine 0,8m) za postavitev kandelabra, z betonom C25/30 XC2, zasutje kandelabra z mivko in zalitje vrha temelja z betonom (0,6 m3 x 10) (drog h=4,5m), komplet z zasipanjem</t>
  </si>
  <si>
    <t>-odvoz odvečnega materiala na deponijo</t>
  </si>
  <si>
    <t>Dobava  traku Fe-Zn 25x4mm, vključno s križnimi sponkami INOX izvedbe, priključitvami na ozemljilne sisteme, protikorozijsko zaščito z bitumensko maso, ….</t>
  </si>
  <si>
    <t>Dobava rdečega PVC opozorilnega traku z napisom "POZOR ELEKTRIKA"</t>
  </si>
  <si>
    <t xml:space="preserve">Ulična LED svetilka za zunanje razsvetljave 2650 lm, 4000 K, IP66, kot npr. Proximo Way 10 LED 700 mA, 23W, 2650 lm, 4000 K, IP66, montirana na drogu l=4m na višini h=4m - montažna plošča </t>
  </si>
  <si>
    <t>Kabel N2XH-J, položen na kabelske police in v kabelsko kanalizacijo</t>
  </si>
  <si>
    <t>- 5x16,0mm2</t>
  </si>
  <si>
    <t>Raven drog zunanje razsvetljave (reducirani) višine h=4,0m za montažo v temelj, prilagojen za direktno montažo svetilke (fi 60 mm), z odprtino za uvod kablov, vročecinkane izvedbe, vijaki INOX (2x), s priključno ploščo (kot npr: PVE - Stanovnik) in kompletnim ožičenjem, postavljen v temelj (I. vetrovna cona)</t>
  </si>
  <si>
    <t xml:space="preserve">Odklop in demontaža obstoječe električne opreme (luči, stikala, senzorji...) </t>
  </si>
  <si>
    <t>ocena
kpl</t>
  </si>
  <si>
    <t>ELEKTRIČNE INŠTALACIJE</t>
  </si>
  <si>
    <t>RAZDELILNIKI</t>
  </si>
  <si>
    <t>VI.</t>
  </si>
  <si>
    <t>ZUNANJA UREDITEV</t>
  </si>
  <si>
    <t>SISTEM PROTIVLOMNEGA VAROVANJA</t>
  </si>
  <si>
    <t>V enotah cene morajo biti zajeti tudi vsi naslednji stroški :</t>
  </si>
  <si>
    <t>Prevozni in manipulativni stroški;</t>
  </si>
  <si>
    <t>Obračun se vrši po dejansko izvedenih količinah;</t>
  </si>
  <si>
    <t>Vsi predpisani tehnični standardi in normativi, ki so predpisani za posamezno vrsto del;</t>
  </si>
  <si>
    <t>Ves potrošni, pritrdilni, vezni in montažni material ter podkonstrukcije</t>
  </si>
  <si>
    <t>Po zaključku del dostaviti vso tehnično dokumentacijo za vgrajena vrata</t>
  </si>
  <si>
    <t>Vsi stroški predpisanih ukrepov varstva pri delu in varstva pred požarom, ki jih mora</t>
  </si>
  <si>
    <t>izvajalec obvezno upoštevati;</t>
  </si>
  <si>
    <t>Stroške za popravilo morebitnih škod, ki bi nastale na objektu ali kompleksu kot celoti,</t>
  </si>
  <si>
    <t>dovoznih cestah, zunanjem okolju, komunalnih vodih in energ. priključkih po krivdi izvajalca;</t>
  </si>
  <si>
    <t>Dokumentacija za servisiranje naprav in garancijski listi;</t>
  </si>
  <si>
    <t xml:space="preserve">Za vsa nepredvidena dela mora izvajalec pridobiti soglasje naročnika ter pred izvedbo del </t>
  </si>
  <si>
    <t>pripraviti analizo cen.</t>
  </si>
  <si>
    <t xml:space="preserve">Sistemi tehničnega varovanja se dodajajo v obstoječ sistem naročnika - mreža tehničnega varovanja, </t>
  </si>
  <si>
    <t>MORS CNS VTZ VITEZ Eclipse</t>
  </si>
  <si>
    <t>Varnostna naslovljiva alarmna centrala združljiva s sistemom CNS ECLIPSE varnostne stopnje G3 in z obsegom do 88 linij, z napajalnikom v kovinskem ohišju, kot npr. TEXECOM, tip: Premier Elite 88;</t>
  </si>
  <si>
    <t>Plinotesna akumulatorska baterija kapacitete 12V 18Ah;</t>
  </si>
  <si>
    <t>Programski gonilniki in modul za priklop sistema Texecom 88, kot npr. modul ECLIPSE Texecom 88;</t>
  </si>
  <si>
    <t>Komunikacijski vmesik, kot npr. TEXECOM, tip: Com IP;</t>
  </si>
  <si>
    <t>Komunikacijski vmesik, kot npr. TEXECOM, tip: PC-COM;</t>
  </si>
  <si>
    <t>Vmesnik za priklop sistema na ethernet omrežje TCP/IP na RS232 1port, kot npr. Moxa, tip: N5110;</t>
  </si>
  <si>
    <t>Komunikacijska elektronika za priklop na dežurni center naročnika, kot npr. INFRANET BB v 2.1;</t>
  </si>
  <si>
    <t>Razširitveni modul G3 za osem linij z napajalnikom v ohišju, kot npr. TEXECOM, tip: Premier PSU200XP;</t>
  </si>
  <si>
    <t>Plinotesna akumulatorska baterija kapacitete 12V 7,5Ah;</t>
  </si>
  <si>
    <t>Upravljalna tipkovnica z LCD prikazovalnikom, kot npr. TEXECOM, tip Premier LCD;</t>
  </si>
  <si>
    <t>Kombinirani infrardeči pasivni in mikrovalovni javljalnik gibanja z antimaskinga funkcijo, kot npr. TEXECOM, tip: Premier Elite AMDT plus IR/MW/AM;</t>
  </si>
  <si>
    <t>UTP priključni kabel PATCH, kot npr. UTP Patch cord 2m;</t>
  </si>
  <si>
    <t>Dobava in polaganje kabla LiYCY 2x0.5+4x0.22;</t>
  </si>
  <si>
    <t>Dobava in polaganje kabla FTP CAT5+;</t>
  </si>
  <si>
    <t>Dobava in polaganje kabla PPY 3x1.5;</t>
  </si>
  <si>
    <t>Dobava in polaganje samolepilnega kanala NIK1 – Quadro 17;</t>
  </si>
  <si>
    <t>Drobni nepredviden material;</t>
  </si>
  <si>
    <t>Montaža, instalacije, nastavitve, zagon, poučitev, potni stroški, drobni material;</t>
  </si>
  <si>
    <t>Priprava grafičnih podlog za vnos v VNS ECLIPSE VITEZ, vnos elementov;</t>
  </si>
  <si>
    <t>Priklop preko optične povezave na obstoječ dežurni center uporabnika na lokaciji MORS BAČ Postojna;</t>
  </si>
  <si>
    <t>Izdelava projektne dokumentacije PID in POV v dveh izvodih v mapah in enim izvodom na digitalnem mediju;</t>
  </si>
  <si>
    <t>Sistemska kontrolna enota za priklop brezkontaktnih bralnih glav, kontrola do 4 vrat,  v ohišju z napajalno enoto in priklljučnimi sponkami, združljiv z obstoječim sistemom pristopne kopntrole na lokaciji, kot npr. KERI, tip: NXT-4D z usmernikom USM2000;</t>
  </si>
  <si>
    <t>Sistemska kontrolna enota za priklop brezkontaktnih bralnih glav, kontrola do 2 vrat,  v ohišju z napajalno enoto in priklljučnimi sponkami, združljiv z obstoječim sistemom pristopne kopntrole na lokaciji, kot npr. KERI, tip: NXT-2D z usmernikom USM2000;</t>
  </si>
  <si>
    <t>Plinotesna akumulatorska baterija kapacitete 12V 2,3Ah;</t>
  </si>
  <si>
    <t>Komunikacijski modul za priklop Wiegand protokolnih bralnikov sistema pristopne kontrole, kot  npr. KERI, tip: NXT-WI;</t>
  </si>
  <si>
    <t>Čitalnik brezkontaktni registrirnik kartic, kot npr. HID, tip: iCLASS + MIFARE DESFIRE R10;</t>
  </si>
  <si>
    <t>Podložna plošča za čitalnike HID R10;</t>
  </si>
  <si>
    <t>Električna ključavnica s kontaktom odprtosti vrat;</t>
  </si>
  <si>
    <t>Vgradnja električne ključavnice v podboj vrat;</t>
  </si>
  <si>
    <t>Dobava in polaganje samolepilnega kanala NIK2;</t>
  </si>
  <si>
    <t>SMORS CNS VTZ VITEZ Eclipse</t>
  </si>
  <si>
    <t>19'' stenska (zidna) omarica 9HE (505x600x450), v kompletu s priključnimi sponkami, avtomatsko varovalko in prenapetostno zaščito;</t>
  </si>
  <si>
    <t>19'' optični delilnik 1HE OD-12xST, v kompletu z optično kaseto, spojniki in zaključnimi optičnimi kabli;</t>
  </si>
  <si>
    <t>19'' optični delilnik 1HE OD-24xLC, v kompletu z optično kaseto, spojniki in zaključnimi optičnimi kabli (dograditev v OBJEKTU 4);</t>
  </si>
  <si>
    <t>Optični MM SFP modul, 2 vlakni, LC, 850nm, 1Gbit, do 550 m, kot npr. COMNET, tip: SFP-16;</t>
  </si>
  <si>
    <t>Dvojni priključni optični kabel, 50/125, ST/LC, 2m;</t>
  </si>
  <si>
    <t>Dvojni priključni optični kabel, 50/125, LC/LC, 2m (dograditev v OBJEKTU 4);</t>
  </si>
  <si>
    <t>19'' organizator kablov 1HE;</t>
  </si>
  <si>
    <t>Mrežno stikalo 24x1000 PoE + 4xCOMBO, kot npr. D-LINK, tip: DGS-1210-28P;</t>
  </si>
  <si>
    <t>19'' nosilna polica 1HE;</t>
  </si>
  <si>
    <t>19'' razdelilec 230V z 9 vtičnicami 1HE;</t>
  </si>
  <si>
    <t>5MP IP zunanja/notranja BULLET video kamera, WDR, LightCatcher, Day/Night, 3.1-8.4mm f/1.6, Integrated IR, kot npr. Avigilon, tip: 5.0C-H5SL-BO1-IR;</t>
  </si>
  <si>
    <t>Nosilec za BULLET video kamere, kot npr. Avigilon H4-BO-JBOX1;</t>
  </si>
  <si>
    <t>5MP IP zunanja DOME video kamera, WDR, LightCatcher, Day/Night, 3.1-8.4mm f/1.6, Integrated IR, kot npr. Avigilon, tip: 5.0C-H5SL-DO1-IR;</t>
  </si>
  <si>
    <t>Prenapetostna zaščita za IP kamere, RJ45, PoE;</t>
  </si>
  <si>
    <t>Programska oprema, kot npr. Avigilon NVR standard za 8 kamer in 5 klientov V7;</t>
  </si>
  <si>
    <t>Arhivski trdi disk za video sistem, 4TB (dograditev v OBJEKTU 4);</t>
  </si>
  <si>
    <t>55" nadzorni video tablo 4K UHD  (dograditev v OBJEKTU 4);</t>
  </si>
  <si>
    <t>Montaža, instalacije, nastavitve, zagon, potni stroški, drobni material;</t>
  </si>
  <si>
    <t>Vnos podatkov v nov VNS BAČ Postojna, priprava tlorisov, programska tabela, test delovanja;</t>
  </si>
  <si>
    <t>Montaža nove opreme, test delovanja, programiranje, poučitev uporabnika;</t>
  </si>
  <si>
    <t>Programski gonilniki in modul za priklop sistema Notifier 2000N, kot npr. modul ECLIPSE NOTIFIER 2000N</t>
  </si>
  <si>
    <t>Priprava grafičnih podlog za vnos v VNS ECLIPSE VITEZ, vnos elementov požarnega sistema;</t>
  </si>
  <si>
    <t>SISTEM KONTROLE PRISTOPA</t>
  </si>
  <si>
    <t>SISTEM VIDEO VAROVANJA IN VNS</t>
  </si>
  <si>
    <t>Brezhalogeni  finožični kabel FG16OM16, 2 x 1,5 mm2</t>
  </si>
  <si>
    <t xml:space="preserve">STIKALO SOS POTEZNO ZA INVALIDE </t>
  </si>
  <si>
    <t>MODUL VHODNI M710E V OHIŠJU, kot npr NOTIFIER M200SMB</t>
  </si>
  <si>
    <t>8.2</t>
  </si>
  <si>
    <t>NIZKONAPETOSTNE INŠTALACIJE OZIROMA ELEKTRONAPELJAVE</t>
  </si>
  <si>
    <t>ELEKTRO DEL (Upravičeni stroški)</t>
  </si>
  <si>
    <t>ELEKTRO DEL (Neupravičeni stroški)</t>
  </si>
  <si>
    <t>8.3</t>
  </si>
  <si>
    <t>INŠTALACIJE RAZSVETLJAVE IN VGRADNJA SVETIL</t>
  </si>
  <si>
    <t>Pri svetilkah, ki so predvidene vgradne je potrebno v 
ceno upoštevati še izdelavo utorov in vgradni set 
svetilke.</t>
  </si>
  <si>
    <t>VARNOSTNA RAZSVETLJAVA</t>
  </si>
  <si>
    <t>OŽIČENJE IN STIKALNA OPREMA</t>
  </si>
  <si>
    <t>ZUNANJA RAZSVETLJAVA IN OŽIČENJE</t>
  </si>
  <si>
    <t>DEMONTAŽA OBSTOJEČIH INŠTALACIJ</t>
  </si>
  <si>
    <t>ELEKTRO DEL - (Upravičeni stroški)</t>
  </si>
  <si>
    <t>SPLOŠNA RAZSVETLJAVA</t>
  </si>
  <si>
    <t>8.5</t>
  </si>
  <si>
    <t>ELEKTRO DEL - (Neupravičeni stroški)</t>
  </si>
  <si>
    <t>KOMUNIKACIJSKE INŠTALACIJE</t>
  </si>
  <si>
    <t>8.6</t>
  </si>
  <si>
    <t>SKUPNI STROŠKI ELEKTROINŠTALACIJSKIH DEL</t>
  </si>
  <si>
    <t>SPLOŠNO OŽIČENJE</t>
  </si>
  <si>
    <t>AOJP SISTEM</t>
  </si>
  <si>
    <t>Priklop vrat, prezračevalnih naprav, kaloriferjev, ozvočenja,  konvektorjev, filtracij zraka, klimatov, elementov toplotne postaje, žaluzij, požarnih loput, odvodnih ventilatorjev, bojlerjev, central ter ostale teh. opreme do funkcionalnega delovanja</t>
  </si>
  <si>
    <t>Pripravljalna dela - upravičeni stroški</t>
  </si>
  <si>
    <t>Pripravljalna dela - neupravičeni stroški</t>
  </si>
  <si>
    <r>
      <rPr>
        <b/>
        <sz val="9"/>
        <rFont val="Arial"/>
        <family val="2"/>
        <charset val="238"/>
      </rPr>
      <t xml:space="preserve">Izdelava, dobava in montaža gradbiščne table </t>
    </r>
    <r>
      <rPr>
        <sz val="9"/>
        <rFont val="Arial"/>
        <family val="2"/>
        <charset val="238"/>
      </rPr>
      <t>dimenzije 100x150 cm v kovinskem okvirju z izdelavo betonskih temeljev (v skladu z Navodili organa upravljanja za informiranje in obveščanje javnosti o kohezijskem in strukturnih skladih)</t>
    </r>
  </si>
  <si>
    <t>Rušitvena in odstranjevalna dela - upravičeni stroški</t>
  </si>
  <si>
    <t>Rušitvena in odstranjevalna dela - neupravičeni stroški</t>
  </si>
  <si>
    <t>Zemeljska dela - upravičeni stroški</t>
  </si>
  <si>
    <t>Zemeljska dela - neupravičeni stroški</t>
  </si>
  <si>
    <t>Betonska dela - upravičeni stroški</t>
  </si>
  <si>
    <t>Betonska dela - neupravičeni stroški</t>
  </si>
  <si>
    <t>Tesarska dela - upravičen strošek</t>
  </si>
  <si>
    <t>Tesarska dela - neupravičen strošek</t>
  </si>
  <si>
    <r>
      <t>Kombiniran strojni (80%) in delno ročni (20%) izkop</t>
    </r>
    <r>
      <rPr>
        <sz val="9"/>
        <rFont val="Arial CE"/>
        <charset val="238"/>
      </rPr>
      <t xml:space="preserve"> za izvedbo hladilnega agregata v teren</t>
    </r>
    <r>
      <rPr>
        <sz val="9"/>
        <rFont val="Arial CE"/>
        <family val="2"/>
        <charset val="238"/>
      </rPr>
      <t>u III. kategorije, nakladanje in odvoz na začasno deponijo gradbenega materiala na gradbišču, obračun po m3 v raščenem stanju; (kategorija izkopa po lestvici od 1 do 5 po klasifikaciji DRSI)</t>
    </r>
  </si>
  <si>
    <r>
      <rPr>
        <b/>
        <sz val="9"/>
        <rFont val="Arial"/>
        <family val="2"/>
        <charset val="238"/>
      </rPr>
      <t>Površinski odriv humusa</t>
    </r>
    <r>
      <rPr>
        <sz val="9"/>
        <rFont val="Arial"/>
        <family val="2"/>
        <charset val="238"/>
      </rPr>
      <t xml:space="preserve"> (hladilni agregat) debeline do ca 20 cm, nakladanje in odvoz na začasno deponijo gradbenega materiala na gradbišču na razdalji do 100 m zaradi kasnejšega razgrinjanja ob objektu, obračun po m3;</t>
    </r>
  </si>
  <si>
    <r>
      <t>Kombiniran strojni (80%) in delno ročni (20%) izkop ob objektu</t>
    </r>
    <r>
      <rPr>
        <sz val="9"/>
        <rFont val="Arial CE"/>
        <charset val="238"/>
      </rPr>
      <t xml:space="preserve"> za izvedbo podbetoniranja, dostopne rampe, TK jaška in temelj ograje v teren</t>
    </r>
    <r>
      <rPr>
        <sz val="9"/>
        <rFont val="Arial CE"/>
        <family val="2"/>
        <charset val="238"/>
      </rPr>
      <t>u III. kategorije, nakladanje in odvoz na začasno deponijo gradbenega materiala na gradbišču, obračun po m3 v raščenem stanju; (kategorija izkopa po lestvici od 1 do 5 po klasifikaciji DRSI)</t>
    </r>
  </si>
  <si>
    <r>
      <t>Fino planiranje in utrjevanje</t>
    </r>
    <r>
      <rPr>
        <sz val="9"/>
        <rFont val="Arial"/>
        <family val="2"/>
        <charset val="238"/>
      </rPr>
      <t xml:space="preserve"> pod temelji na +-1 cm, pomožna dela, prenosi, obračun po m2;</t>
    </r>
  </si>
  <si>
    <r>
      <t>Nakladanje, dovoz in zasip ob podstavku hladilnega agregata</t>
    </r>
    <r>
      <rPr>
        <sz val="9"/>
        <rFont val="Arial"/>
        <family val="2"/>
      </rPr>
      <t xml:space="preserve"> s finejšim materialom od izkopa iz začasne deponije gradbišča z razgrinjanjem in utrjevanjem v plasteh do potrebne zbitosti (zbitost Evd &gt; 60 Mpa), obračun po m3 v raščenem stanju;</t>
    </r>
  </si>
  <si>
    <r>
      <t>Montaža in demontaža lahkih kovinskih odrov</t>
    </r>
    <r>
      <rPr>
        <sz val="9"/>
        <rFont val="Arial CE"/>
        <family val="2"/>
        <charset val="238"/>
      </rPr>
      <t xml:space="preserve"> za izvajanje vseh del (višina do 4,0 m), obračun po m2, enkratna površina prostorov. V ceni je zajeti tudi premikanje odrov, sidranje in najemnino. (obračunano 30% celotne površine)</t>
    </r>
  </si>
  <si>
    <r>
      <t>Dvostranski opaž pasovnih temeljev hladilnega agregata,</t>
    </r>
    <r>
      <rPr>
        <sz val="9"/>
        <rFont val="Arial"/>
        <family val="2"/>
        <charset val="238"/>
      </rPr>
      <t xml:space="preserve"> komplet s temeljnimi nastavki, s podpiranjem in vsemi potrebnimi deli, obračun po kvadratnem metru;</t>
    </r>
  </si>
  <si>
    <r>
      <t>Izdelava fasadnih odrov višine nad 10 m</t>
    </r>
    <r>
      <rPr>
        <sz val="9"/>
        <rFont val="Arial"/>
        <family val="2"/>
      </rPr>
      <t xml:space="preserve">, naprava podstavka, montaža in demontaža ter vsa pomožna dela na gradbišču, zaščita odra z mrežico oz. tkanino, obračun po kvadratnem metru; </t>
    </r>
  </si>
  <si>
    <r>
      <t>Montaža in demontaža lahkih kovinskih odrov</t>
    </r>
    <r>
      <rPr>
        <sz val="9"/>
        <rFont val="Arial CE"/>
        <family val="2"/>
        <charset val="238"/>
      </rPr>
      <t xml:space="preserve"> za izvajanje vseh del (višina do 4,0 m), obračun po m2, enkratna površina prostorov. V ceni je zajeti tudi premikanje odrov, sidranje in najemnino. (obračunano 70% celotne površine)</t>
    </r>
  </si>
  <si>
    <t>Zidarska dela - upravičen strošek</t>
  </si>
  <si>
    <r>
      <t>Izvedba cem. estriha</t>
    </r>
    <r>
      <rPr>
        <sz val="9"/>
        <rFont val="Arial"/>
        <family val="2"/>
      </rPr>
      <t xml:space="preserve"> debeline od 6 do 8 cm v vseh potrebnih naklonih, zaribane površine, estrih armiran s pvc oz. jeklenimi vlakni, predhodno čiščenje podlage, prenosi in vsa pomožna dela ter robnim dilatacijskim trakom; (estrih v pritličju)</t>
    </r>
  </si>
  <si>
    <r>
      <t>Dobava in polaganje trde toplotne izolacije</t>
    </r>
    <r>
      <rPr>
        <sz val="9"/>
        <rFont val="Arial"/>
        <family val="2"/>
      </rPr>
      <t xml:space="preserve"> deb. 15 cm na talne površine kot npr. TI Fragmat EPS 200 ali enakovredno in 1x PE folija, obračun po kvadratnem metru; (pritličje)</t>
    </r>
  </si>
  <si>
    <r>
      <t>Izvedba cem. estriha</t>
    </r>
    <r>
      <rPr>
        <sz val="9"/>
        <rFont val="Arial"/>
        <family val="2"/>
      </rPr>
      <t xml:space="preserve"> debeline od 6 do 8 cm v vseh potrebnih naklonih, zaribane površine, estrih armiran s pvc oz. jeklenimi vlakni, predhodno čiščenje podlage, prenosi in vsa pomožna dela ter robnim dilatacijskim trakom; (nadstropje in mansarda)</t>
    </r>
  </si>
  <si>
    <t>Zidarska dela - neupravičen strošek</t>
  </si>
  <si>
    <t>Odvodnjavanje - upravičen strošek</t>
  </si>
  <si>
    <t>Odvodnjavanje - neupravičen strošek</t>
  </si>
  <si>
    <t>Zunanja ureditev - utrjene površine - neupravičen strošek</t>
  </si>
  <si>
    <t>Zunanja ureditev - oprema - neupravičen strošek</t>
  </si>
  <si>
    <t>Krovskokleparska dela - upravičen strošek</t>
  </si>
  <si>
    <t>Krovskokleparska dela - neupravičen strošek</t>
  </si>
  <si>
    <t>Ključavničarska dela - neupravičeni stroški</t>
  </si>
  <si>
    <t>Suhomontažna dela - neupravičeni stroški</t>
  </si>
  <si>
    <t>Zunanja ureditev - utrjene površine - upravičen strošek</t>
  </si>
  <si>
    <t>Zunanja ureditev - oprema - upravičen strošek</t>
  </si>
  <si>
    <t>Ključavničarska dela - upravičeni stroški</t>
  </si>
  <si>
    <t>Suhomontažna dela - upravičeni stroški</t>
  </si>
  <si>
    <t>Stavbno pohištvo - upravičeni stroški</t>
  </si>
  <si>
    <t>Stavbno pohištvo - neupravičeni stroški</t>
  </si>
  <si>
    <t>Fasaderska dela - neupravičeni stroški</t>
  </si>
  <si>
    <t>Fasaderska dela - upravičeni stroški</t>
  </si>
  <si>
    <t>Mizarska dela - upravičeni stroški</t>
  </si>
  <si>
    <t>Mizarska dela - neupravičeni stroški</t>
  </si>
  <si>
    <t>Keramičarska dela - neupravičeni stroški</t>
  </si>
  <si>
    <t>Kamnoseška dela - neupravičeni stroški</t>
  </si>
  <si>
    <t>Obloge tal - neupravičeni stroški</t>
  </si>
  <si>
    <t>Obloge tal - upravičeni stroški</t>
  </si>
  <si>
    <t>Kamnoseška dela - upravičeni stroški</t>
  </si>
  <si>
    <t>Keramičarska dela - upravičeni stroški</t>
  </si>
  <si>
    <t>Slikopleskarska dela - upravičeni stroški</t>
  </si>
  <si>
    <t>Slikopleskarska dela - neupravičeni stroški</t>
  </si>
  <si>
    <t>Ostalo - neupravičeni stroški</t>
  </si>
  <si>
    <t>Ostalo - upravičeni stroški</t>
  </si>
  <si>
    <r>
      <t>Izdelava fasadnih odrov višine nad 10 m</t>
    </r>
    <r>
      <rPr>
        <sz val="9"/>
        <rFont val="Arial"/>
        <family val="2"/>
      </rPr>
      <t>, naprava podstavka, montaža in demontaža ter vsa pomožna dela na gradbišču, zaščita odra z mrežico oz. tkanino, obračun po kvadratnem metru; (za izvedbo toplotnoizolativne fasade na delu dvigalnega jaška nad streho)</t>
    </r>
  </si>
  <si>
    <t>Interna vodovodna instalacija  - neupravičeni stroški</t>
  </si>
  <si>
    <t>Sanitarna keramika  - neupravičeni stroški</t>
  </si>
  <si>
    <t>Ogrevanje in hlajenje- upravičeni stroški</t>
  </si>
  <si>
    <t>Ogrevanje in hlajenje - neupravičeni stroški</t>
  </si>
  <si>
    <t>Prezračevanje - upravičeni stroški</t>
  </si>
  <si>
    <t>Prezračevanje - neupravičeni stroški</t>
  </si>
  <si>
    <t>Avtomatika - upravičeni stroški</t>
  </si>
  <si>
    <t>Hladilni agregat</t>
  </si>
  <si>
    <t>Dobava in montaža steklenega aksialnega  termometera, merilno območje od 0 do 50°C, potopna cev iz nerjavnega jekla premer okrova 100mm. Montaža na navarilno tuljko DN15.</t>
  </si>
  <si>
    <t xml:space="preserve">Dobava in montaža razvlaževalnika delujočega na principu kondenzacije, z ventilatorjem za  vsesavanje  vlažnega zraka preko  izmenjevalnika za uparjanje hladiva.  Princip delovanja:
Pri prehodu skozi uparjalnik, se zrak ohladi pod točko rosišča in posledično vodna para kondenzira ter se zbira v posodici iz katere je vodena v odtočno kanalizacijo ali zbirno posodo. Hladen, razvlažen zrak je voden preko kondenzatorja, kjer se ponovno segreje, predno zapusti enoto pri temperaturi, ki je približno 5 ºC višja kot temperatura zraka na vstopu v razvlaževalnik."
SESTAVA:
* ohišje iz pocinkanih kovinskih plošč,
* Vsi zunanji in notranji deli ohišja prašno lakirani,
* stenske konzole za pritrditev na steno,
* lovilne posode kondenzata nameščen pod uparjalnik , s priključkomza odtočno cev,
*  filtra zaraka na vstopu zraka v enoto, filter nameščen za čelno ploščo,
* rotacijskega kompresorja,
* radialnega ventilatorja,
* CDF 50 je lahko montiran v tla s pomočjo konzole za talno montažo (opcijski dodatek)
KRMILNA ELEKTRONIKA
Avtomatsko delujoč vlagomer, tovarniško nastavljen na približno 60 % RV. Lahko berljiv prikazovalnik prikazuje trenutni status delovanja.
Stikalo za vklop izklop
Signalizacija napake hladilnega tokokroga
Funkcija izklopa v primeru , da temperatura v prostoru pade pod 3°C
Avtomatski ponovni vklop po dvigu temperature prostora nad 3°C
Signalizacijo odmrzovanja uparjalnika.
</t>
  </si>
  <si>
    <t>Možnost dograditve oddaljenga vlagomera za kontrolo delovanja.
V postavki je zajet ves potrebni pritrdilni tesnilni in montažni material, zagon naprave ter poučitev uporabnika o rokovanju z napravo..</t>
  </si>
  <si>
    <t>Vrednost upravičeni stroški</t>
  </si>
  <si>
    <t>Vrednost neupravičeni stroški</t>
  </si>
  <si>
    <t>pripravljalna dela</t>
  </si>
  <si>
    <t>rušitvena in odstranjevalna dela</t>
  </si>
  <si>
    <t>zemeljska dela</t>
  </si>
  <si>
    <t>betonska dela</t>
  </si>
  <si>
    <t>tesarska dela</t>
  </si>
  <si>
    <t>zidarska dela</t>
  </si>
  <si>
    <t>odvodnjavanje</t>
  </si>
  <si>
    <t>zunanja ureditev oprema</t>
  </si>
  <si>
    <t>krovskokleparska dela</t>
  </si>
  <si>
    <t>klučavničarska dela</t>
  </si>
  <si>
    <t>suhomontažna dela</t>
  </si>
  <si>
    <t>stavbno pohištvo</t>
  </si>
  <si>
    <t>fasaderska dela</t>
  </si>
  <si>
    <t>mizarska dela</t>
  </si>
  <si>
    <t>keramičarska dela</t>
  </si>
  <si>
    <t>kamnoseška dela</t>
  </si>
  <si>
    <t>obloge tal</t>
  </si>
  <si>
    <t>slikopleskarska dela</t>
  </si>
  <si>
    <t>ostalo</t>
  </si>
  <si>
    <t>voodovod in kanalizacija</t>
  </si>
  <si>
    <t>sanitarna keramika</t>
  </si>
  <si>
    <t>ogrevanje in hlajenje</t>
  </si>
  <si>
    <t>prezračevanje</t>
  </si>
  <si>
    <t>avtomatika</t>
  </si>
  <si>
    <t>ELEKTRO INŠTALACIJE</t>
  </si>
  <si>
    <t>SKUPAJ BREZ DDV</t>
  </si>
  <si>
    <t>SKUPAJ Z DDV</t>
  </si>
  <si>
    <t>SKUPNA REKAPITULACIJA</t>
  </si>
  <si>
    <t xml:space="preserve">nizkonapetostne inštalacije </t>
  </si>
  <si>
    <t xml:space="preserve">inštalacija razsvetljave in vgradnja svetil </t>
  </si>
  <si>
    <t>komunikacijske inštalacije</t>
  </si>
  <si>
    <t>skupni stroški elektroinštalacijskih del</t>
  </si>
  <si>
    <r>
      <t xml:space="preserve">SKUPAJ Z DDV </t>
    </r>
    <r>
      <rPr>
        <i/>
        <sz val="9"/>
        <rFont val="Arial"/>
        <family val="2"/>
        <charset val="238"/>
      </rPr>
      <t>(upravičeni / neupravičeni stroški)</t>
    </r>
  </si>
  <si>
    <t>upravičeni 
stroški</t>
  </si>
  <si>
    <t>neupravičeni 
stroški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</si>
</sst>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4" formatCode="_-* #,##0.00\ &quot;€&quot;_-;\-* #,##0.00\ &quot;€&quot;_-;_-* &quot;-&quot;??\ &quot;€&quot;_-;_-@_-"/>
    <numFmt numFmtId="164" formatCode="_-* #,##0.00\ _€_-;\-* #,##0.00\ _€_-;_-* &quot;-&quot;??\ _€_-;_-@_-"/>
    <numFmt numFmtId="165" formatCode=";;;"/>
    <numFmt numFmtId="166" formatCode="_-* #,##0.00&quot; SIT&quot;_-;\-* #,##0.00&quot; SIT&quot;_-;_-* \-??&quot; SIT&quot;_-;_-@_-"/>
    <numFmt numFmtId="167" formatCode="_-* #,##0.00\ &quot;SIT&quot;_-;\-* #,##0.00\ &quot;SIT&quot;_-;_-* &quot;-&quot;??\ &quot;SIT&quot;_-;_-@_-"/>
    <numFmt numFmtId="168" formatCode="_-* #,##0.00\ _S_I_T_-;\-* #,##0.00\ _S_I_T_-;_-* &quot;-&quot;??\ _S_I_T_-;_-@_-"/>
    <numFmt numFmtId="169" formatCode="_-* #,##0.00\ [$€-424]_-;\-* #,##0.00\ [$€-424]_-;_-* &quot;-&quot;??\ [$€-424]_-;_-@_-"/>
    <numFmt numFmtId="170" formatCode="_-* #,##0.00\ [$€-1]_-;\-* #,##0.00\ [$€-1]_-;_-* &quot;-&quot;??\ [$€-1]_-;_-@_-"/>
  </numFmts>
  <fonts count="117">
    <font>
      <sz val="10"/>
      <name val="Arial CE"/>
      <family val="2"/>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0"/>
      <name val="Times New Roman"/>
      <family val="1"/>
      <charset val="238"/>
    </font>
    <font>
      <sz val="10"/>
      <name val="Times New Roman CE"/>
      <family val="1"/>
      <charset val="238"/>
    </font>
    <font>
      <sz val="10"/>
      <color indexed="8"/>
      <name val="Times New Roman CE"/>
      <family val="1"/>
      <charset val="238"/>
    </font>
    <font>
      <i/>
      <sz val="10"/>
      <color indexed="8"/>
      <name val="Times New Roman CE"/>
      <family val="1"/>
      <charset val="238"/>
    </font>
    <font>
      <b/>
      <sz val="10"/>
      <name val="Times New Roman CE"/>
      <family val="1"/>
      <charset val="238"/>
    </font>
    <font>
      <vertAlign val="superscript"/>
      <sz val="10"/>
      <color indexed="8"/>
      <name val="Times New Roman CE"/>
      <family val="1"/>
      <charset val="238"/>
    </font>
    <font>
      <sz val="14"/>
      <color indexed="8"/>
      <name val="Times New Roman CE"/>
      <family val="1"/>
      <charset val="238"/>
    </font>
    <font>
      <b/>
      <sz val="12"/>
      <color indexed="16"/>
      <name val="Times New Roman CE"/>
      <family val="1"/>
      <charset val="238"/>
    </font>
    <font>
      <b/>
      <sz val="14"/>
      <color indexed="8"/>
      <name val="Times New Roman CE"/>
      <family val="1"/>
      <charset val="238"/>
    </font>
    <font>
      <b/>
      <sz val="10"/>
      <color indexed="16"/>
      <name val="Times New Roman CE"/>
      <family val="1"/>
      <charset val="238"/>
    </font>
    <font>
      <b/>
      <sz val="14"/>
      <color indexed="16"/>
      <name val="Times New Roman CE"/>
      <family val="1"/>
      <charset val="238"/>
    </font>
    <font>
      <b/>
      <sz val="11"/>
      <color indexed="8"/>
      <name val="Times New Roman CE"/>
      <family val="1"/>
      <charset val="238"/>
    </font>
    <font>
      <b/>
      <sz val="12"/>
      <color indexed="8"/>
      <name val="Times New Roman CE"/>
      <family val="1"/>
      <charset val="238"/>
    </font>
    <font>
      <b/>
      <sz val="12"/>
      <name val="Times New Roman CE"/>
      <family val="1"/>
      <charset val="238"/>
    </font>
    <font>
      <b/>
      <u/>
      <sz val="10"/>
      <name val="Times New Roman CE"/>
      <family val="1"/>
      <charset val="238"/>
    </font>
    <font>
      <i/>
      <sz val="10"/>
      <name val="Times New Roman CE"/>
      <family val="1"/>
      <charset val="238"/>
    </font>
    <font>
      <b/>
      <vertAlign val="superscript"/>
      <sz val="10"/>
      <name val="Times New Roman CE"/>
      <family val="1"/>
      <charset val="238"/>
    </font>
    <font>
      <vertAlign val="superscript"/>
      <sz val="10"/>
      <name val="Times New Roman CE"/>
      <family val="1"/>
      <charset val="238"/>
    </font>
    <font>
      <sz val="10"/>
      <color indexed="10"/>
      <name val="Times New Roman CE"/>
      <family val="1"/>
      <charset val="238"/>
    </font>
    <font>
      <b/>
      <sz val="10"/>
      <color indexed="8"/>
      <name val="Times New Roman CE"/>
      <family val="1"/>
      <charset val="238"/>
    </font>
    <font>
      <i/>
      <sz val="10"/>
      <name val="Arial"/>
      <family val="2"/>
    </font>
    <font>
      <b/>
      <sz val="10"/>
      <name val="Arial"/>
      <family val="2"/>
    </font>
    <font>
      <b/>
      <sz val="14"/>
      <name val="Arial"/>
      <family val="2"/>
    </font>
    <font>
      <sz val="10"/>
      <name val="Arial"/>
      <family val="2"/>
    </font>
    <font>
      <sz val="9"/>
      <name val="Arial"/>
      <family val="2"/>
    </font>
    <font>
      <b/>
      <i/>
      <sz val="9"/>
      <name val="Arial"/>
      <family val="2"/>
    </font>
    <font>
      <b/>
      <sz val="9"/>
      <name val="Arial"/>
      <family val="2"/>
    </font>
    <font>
      <sz val="9"/>
      <color indexed="9"/>
      <name val="Arial"/>
      <family val="2"/>
    </font>
    <font>
      <i/>
      <sz val="9"/>
      <name val="Arial"/>
      <family val="2"/>
    </font>
    <font>
      <b/>
      <i/>
      <sz val="10"/>
      <name val="Arial"/>
      <family val="2"/>
    </font>
    <font>
      <sz val="10"/>
      <name val="Arial CE"/>
      <family val="2"/>
      <charset val="238"/>
    </font>
    <font>
      <b/>
      <i/>
      <sz val="12"/>
      <name val="Arial"/>
      <family val="2"/>
      <charset val="238"/>
    </font>
    <font>
      <sz val="10"/>
      <name val="Arial"/>
      <family val="2"/>
      <charset val="238"/>
    </font>
    <font>
      <b/>
      <sz val="12"/>
      <name val="Arial"/>
      <family val="2"/>
      <charset val="238"/>
    </font>
    <font>
      <b/>
      <i/>
      <sz val="10"/>
      <name val="Arial"/>
      <family val="2"/>
      <charset val="238"/>
    </font>
    <font>
      <b/>
      <sz val="9"/>
      <name val="Arial"/>
      <family val="2"/>
      <charset val="238"/>
    </font>
    <font>
      <b/>
      <sz val="14"/>
      <name val="Arial"/>
      <family val="2"/>
      <charset val="238"/>
    </font>
    <font>
      <i/>
      <sz val="10"/>
      <name val="Arial CE"/>
      <family val="2"/>
      <charset val="238"/>
    </font>
    <font>
      <b/>
      <i/>
      <sz val="14"/>
      <name val="Arial"/>
      <family val="2"/>
    </font>
    <font>
      <b/>
      <sz val="10"/>
      <name val="Arial"/>
      <family val="2"/>
      <charset val="238"/>
    </font>
    <font>
      <i/>
      <sz val="10"/>
      <name val="Arial"/>
      <family val="2"/>
      <charset val="238"/>
    </font>
    <font>
      <b/>
      <sz val="10"/>
      <name val="Arial CE"/>
      <family val="2"/>
      <charset val="238"/>
    </font>
    <font>
      <i/>
      <sz val="10"/>
      <name val="SL Dutch"/>
    </font>
    <font>
      <sz val="9"/>
      <name val="Arial CE"/>
      <family val="2"/>
      <charset val="238"/>
    </font>
    <font>
      <sz val="9"/>
      <name val="Arial CE"/>
      <charset val="238"/>
    </font>
    <font>
      <b/>
      <sz val="9"/>
      <name val="Arial CE"/>
      <family val="2"/>
      <charset val="238"/>
    </font>
    <font>
      <sz val="10"/>
      <name val="Arial CE"/>
      <charset val="238"/>
    </font>
    <font>
      <sz val="9"/>
      <name val="Arial"/>
      <family val="2"/>
      <charset val="238"/>
    </font>
    <font>
      <sz val="10"/>
      <name val="MS Sans Serif"/>
      <family val="2"/>
      <charset val="238"/>
    </font>
    <font>
      <i/>
      <sz val="9"/>
      <name val="Arial CE"/>
      <charset val="238"/>
    </font>
    <font>
      <sz val="9"/>
      <color indexed="8"/>
      <name val="Arial CE"/>
      <charset val="238"/>
    </font>
    <font>
      <sz val="9"/>
      <color indexed="8"/>
      <name val="Arial CE"/>
      <family val="2"/>
      <charset val="238"/>
    </font>
    <font>
      <b/>
      <sz val="9"/>
      <name val="Arial CE"/>
      <charset val="238"/>
    </font>
    <font>
      <b/>
      <i/>
      <sz val="9"/>
      <name val="Arial"/>
      <family val="2"/>
      <charset val="238"/>
    </font>
    <font>
      <sz val="10"/>
      <name val="Helv"/>
    </font>
    <font>
      <sz val="11"/>
      <color indexed="8"/>
      <name val="Calibri"/>
      <family val="2"/>
      <charset val="238"/>
    </font>
    <font>
      <b/>
      <sz val="9"/>
      <color rgb="FFFF0000"/>
      <name val="Arial"/>
      <family val="2"/>
    </font>
    <font>
      <sz val="9"/>
      <color rgb="FFFF0000"/>
      <name val="Arial"/>
      <family val="2"/>
      <charset val="238"/>
    </font>
    <font>
      <sz val="10"/>
      <name val="EECharter BT"/>
      <charset val="238"/>
    </font>
    <font>
      <i/>
      <sz val="9"/>
      <name val="Arial"/>
      <family val="2"/>
      <charset val="238"/>
    </font>
    <font>
      <sz val="11"/>
      <color theme="1"/>
      <name val="Calibri"/>
      <family val="2"/>
      <scheme val="minor"/>
    </font>
    <font>
      <sz val="11"/>
      <name val="Arial Narrow"/>
      <family val="2"/>
    </font>
    <font>
      <sz val="10"/>
      <name val="Helv"/>
      <family val="2"/>
      <charset val="204"/>
    </font>
    <font>
      <sz val="10"/>
      <name val="Arial CE"/>
    </font>
    <font>
      <sz val="12"/>
      <name val="SLO Times New Roman"/>
    </font>
    <font>
      <sz val="10"/>
      <name val="Times New Roman CE"/>
      <charset val="238"/>
    </font>
    <font>
      <sz val="8"/>
      <name val="Arial"/>
      <family val="2"/>
    </font>
    <font>
      <sz val="12"/>
      <name val="Arial"/>
      <family val="2"/>
      <charset val="238"/>
    </font>
    <font>
      <b/>
      <sz val="11"/>
      <name val="Arial"/>
      <family val="2"/>
      <charset val="238"/>
    </font>
    <font>
      <sz val="9"/>
      <color theme="1"/>
      <name val="Arial"/>
      <family val="2"/>
      <charset val="238"/>
    </font>
    <font>
      <vertAlign val="superscript"/>
      <sz val="9"/>
      <name val="Arial CE"/>
      <charset val="238"/>
    </font>
    <font>
      <sz val="10"/>
      <name val="Arial CE"/>
      <family val="2"/>
    </font>
    <font>
      <b/>
      <sz val="9"/>
      <color rgb="FF000000"/>
      <name val="Arial"/>
      <family val="2"/>
      <charset val="238"/>
    </font>
    <font>
      <i/>
      <sz val="9"/>
      <color indexed="8"/>
      <name val="Arial"/>
      <family val="2"/>
      <charset val="238"/>
    </font>
    <font>
      <b/>
      <sz val="9"/>
      <color indexed="8"/>
      <name val="Arial"/>
      <family val="2"/>
      <charset val="238"/>
    </font>
    <font>
      <i/>
      <sz val="9"/>
      <color theme="1"/>
      <name val="Arial"/>
      <family val="2"/>
      <charset val="238"/>
    </font>
    <font>
      <sz val="12"/>
      <name val="Courier"/>
      <family val="3"/>
    </font>
    <font>
      <sz val="9"/>
      <name val="Calibri"/>
      <family val="2"/>
      <charset val="238"/>
    </font>
    <font>
      <b/>
      <sz val="9"/>
      <color theme="1"/>
      <name val="Arial"/>
      <family val="2"/>
      <charset val="238"/>
    </font>
    <font>
      <sz val="9"/>
      <color indexed="8"/>
      <name val="Arial"/>
      <family val="2"/>
      <charset val="238"/>
    </font>
    <font>
      <u/>
      <sz val="9"/>
      <color rgb="FF000000"/>
      <name val="Arial"/>
      <family val="2"/>
      <charset val="238"/>
    </font>
    <font>
      <sz val="9"/>
      <color rgb="FF000000"/>
      <name val="Arial"/>
      <family val="2"/>
      <charset val="238"/>
    </font>
    <font>
      <b/>
      <u/>
      <sz val="10"/>
      <color theme="1"/>
      <name val="Times New Roman"/>
      <family val="1"/>
    </font>
    <font>
      <b/>
      <i/>
      <sz val="9"/>
      <color rgb="FF000000"/>
      <name val="Arial"/>
      <family val="2"/>
      <charset val="238"/>
    </font>
    <font>
      <b/>
      <sz val="9"/>
      <color rgb="FF000000"/>
      <name val="Arial"/>
      <family val="2"/>
    </font>
    <font>
      <sz val="10"/>
      <color theme="1"/>
      <name val="Arial"/>
      <family val="2"/>
    </font>
    <font>
      <i/>
      <sz val="9"/>
      <color rgb="FF000000"/>
      <name val="Arial"/>
      <family val="2"/>
      <charset val="238"/>
    </font>
    <font>
      <sz val="9"/>
      <color rgb="FFFF0000"/>
      <name val="Arial CE"/>
      <charset val="238"/>
    </font>
    <font>
      <sz val="9"/>
      <color indexed="10"/>
      <name val="Arial CE"/>
      <charset val="238"/>
    </font>
    <font>
      <sz val="9"/>
      <name val="Symbol"/>
      <family val="1"/>
      <charset val="2"/>
    </font>
    <font>
      <sz val="10"/>
      <color rgb="FFFF0000"/>
      <name val="Arial CE"/>
      <charset val="238"/>
    </font>
    <font>
      <sz val="10"/>
      <color rgb="FFFF0000"/>
      <name val="Arial"/>
      <family val="2"/>
    </font>
    <font>
      <sz val="10"/>
      <color indexed="8"/>
      <name val="Calibri"/>
      <family val="2"/>
      <charset val="238"/>
      <scheme val="minor"/>
    </font>
    <font>
      <sz val="10"/>
      <name val="Calibri"/>
      <family val="2"/>
      <charset val="238"/>
      <scheme val="minor"/>
    </font>
    <font>
      <sz val="9"/>
      <color theme="1"/>
      <name val="Arial"/>
      <family val="2"/>
    </font>
    <font>
      <sz val="9"/>
      <color indexed="8"/>
      <name val="Symbol"/>
      <family val="1"/>
      <charset val="2"/>
    </font>
    <font>
      <i/>
      <sz val="9"/>
      <color rgb="FFFF0000"/>
      <name val="Arial"/>
      <family val="2"/>
      <charset val="238"/>
    </font>
    <font>
      <sz val="10"/>
      <color rgb="FFFF0000"/>
      <name val="Arial CE"/>
      <family val="2"/>
      <charset val="238"/>
    </font>
    <font>
      <sz val="10"/>
      <name val="Republika"/>
      <charset val="238"/>
    </font>
    <font>
      <b/>
      <u/>
      <sz val="10"/>
      <name val="Republika"/>
      <charset val="238"/>
    </font>
    <font>
      <b/>
      <sz val="10"/>
      <name val="Republika"/>
      <charset val="238"/>
    </font>
    <font>
      <i/>
      <sz val="9"/>
      <color indexed="9"/>
      <name val="Arial"/>
      <family val="2"/>
    </font>
    <font>
      <b/>
      <sz val="14"/>
      <color rgb="FF0070C0"/>
      <name val="Arial"/>
      <family val="2"/>
      <charset val="238"/>
    </font>
    <font>
      <b/>
      <sz val="10"/>
      <color rgb="FF0070C0"/>
      <name val="Arial"/>
      <family val="2"/>
      <charset val="238"/>
    </font>
    <font>
      <b/>
      <i/>
      <sz val="9"/>
      <color rgb="FF0070C0"/>
      <name val="Arial"/>
      <family val="2"/>
      <charset val="238"/>
    </font>
    <font>
      <b/>
      <i/>
      <sz val="10"/>
      <color rgb="FF0070C0"/>
      <name val="Arial"/>
      <family val="2"/>
      <charset val="238"/>
    </font>
    <font>
      <sz val="14"/>
      <name val="Arial"/>
      <family val="2"/>
      <charset val="238"/>
    </font>
    <font>
      <sz val="10"/>
      <color rgb="FFFF0000"/>
      <name val="Arial"/>
      <family val="2"/>
      <charset val="238"/>
    </font>
    <font>
      <i/>
      <sz val="12"/>
      <name val="Arial"/>
      <family val="2"/>
      <charset val="238"/>
    </font>
    <font>
      <b/>
      <sz val="9"/>
      <color rgb="FF0070C0"/>
      <name val="Arial"/>
      <family val="2"/>
      <charset val="238"/>
    </font>
    <font>
      <b/>
      <sz val="9"/>
      <color rgb="FF0070C0"/>
      <name val="Arial CE"/>
      <family val="2"/>
      <charset val="238"/>
    </font>
    <font>
      <b/>
      <sz val="9"/>
      <color rgb="FF0070C0"/>
      <name val="Arial CE"/>
      <charset val="238"/>
    </font>
  </fonts>
  <fills count="7">
    <fill>
      <patternFill patternType="none"/>
    </fill>
    <fill>
      <patternFill patternType="gray125"/>
    </fill>
    <fill>
      <patternFill patternType="solid">
        <fgColor indexed="15"/>
        <bgColor indexed="64"/>
      </patternFill>
    </fill>
    <fill>
      <patternFill patternType="solid">
        <fgColor indexed="22"/>
        <bgColor indexed="27"/>
      </patternFill>
    </fill>
    <fill>
      <patternFill patternType="solid">
        <fgColor indexed="22"/>
        <bgColor indexed="64"/>
      </patternFill>
    </fill>
    <fill>
      <patternFill patternType="solid">
        <fgColor theme="0"/>
        <bgColor indexed="64"/>
      </patternFill>
    </fill>
    <fill>
      <patternFill patternType="solid">
        <fgColor rgb="FF92D050"/>
        <bgColor indexed="64"/>
      </patternFill>
    </fill>
  </fills>
  <borders count="11">
    <border>
      <left/>
      <right/>
      <top/>
      <bottom/>
      <diagonal/>
    </border>
    <border>
      <left/>
      <right/>
      <top/>
      <bottom style="double">
        <color indexed="8"/>
      </bottom>
      <diagonal/>
    </border>
    <border>
      <left/>
      <right/>
      <top style="double">
        <color indexed="8"/>
      </top>
      <bottom style="double">
        <color indexed="8"/>
      </bottom>
      <diagonal/>
    </border>
    <border>
      <left/>
      <right/>
      <top/>
      <bottom style="double">
        <color indexed="64"/>
      </bottom>
      <diagonal/>
    </border>
    <border>
      <left/>
      <right/>
      <top style="thin">
        <color indexed="64"/>
      </top>
      <bottom style="medium">
        <color indexed="64"/>
      </bottom>
      <diagonal/>
    </border>
    <border>
      <left/>
      <right/>
      <top/>
      <bottom style="medium">
        <color indexed="64"/>
      </bottom>
      <diagonal/>
    </border>
    <border>
      <left/>
      <right/>
      <top/>
      <bottom style="dashed">
        <color indexed="64"/>
      </bottom>
      <diagonal/>
    </border>
    <border>
      <left/>
      <right/>
      <top/>
      <bottom style="thin">
        <color indexed="64"/>
      </bottom>
      <diagonal/>
    </border>
    <border>
      <left/>
      <right/>
      <top style="medium">
        <color auto="1"/>
      </top>
      <bottom style="medium">
        <color auto="1"/>
      </bottom>
      <diagonal/>
    </border>
    <border>
      <left/>
      <right/>
      <top style="double">
        <color auto="1"/>
      </top>
      <bottom style="medium">
        <color auto="1"/>
      </bottom>
      <diagonal/>
    </border>
    <border>
      <left/>
      <right/>
      <top style="double">
        <color indexed="64"/>
      </top>
      <bottom style="medium">
        <color indexed="64"/>
      </bottom>
      <diagonal/>
    </border>
  </borders>
  <cellStyleXfs count="55">
    <xf numFmtId="0" fontId="0" fillId="0" borderId="0"/>
    <xf numFmtId="0" fontId="60" fillId="0" borderId="0"/>
    <xf numFmtId="0" fontId="53" fillId="0" borderId="0" applyNumberFormat="0" applyFont="0" applyFill="0" applyBorder="0" applyAlignment="0" applyProtection="0">
      <alignment vertical="top"/>
    </xf>
    <xf numFmtId="0" fontId="37" fillId="0" borderId="0"/>
    <xf numFmtId="0" fontId="51" fillId="0" borderId="0"/>
    <xf numFmtId="0" fontId="51" fillId="0" borderId="0"/>
    <xf numFmtId="1" fontId="47" fillId="0" borderId="0"/>
    <xf numFmtId="0" fontId="5" fillId="0" borderId="0"/>
    <xf numFmtId="0" fontId="5" fillId="0" borderId="0"/>
    <xf numFmtId="0" fontId="59" fillId="0" borderId="0">
      <protection locked="0"/>
    </xf>
    <xf numFmtId="9" fontId="35" fillId="0" borderId="0" applyFill="0" applyBorder="0" applyAlignment="0" applyProtection="0"/>
    <xf numFmtId="166" fontId="35" fillId="0" borderId="0" applyFill="0" applyBorder="0" applyAlignment="0" applyProtection="0"/>
    <xf numFmtId="0" fontId="37" fillId="0" borderId="0"/>
    <xf numFmtId="0" fontId="63" fillId="0" borderId="0"/>
    <xf numFmtId="167" fontId="63" fillId="0" borderId="0" applyFont="0" applyFill="0" applyBorder="0" applyAlignment="0" applyProtection="0"/>
    <xf numFmtId="0" fontId="37" fillId="0" borderId="0"/>
    <xf numFmtId="0" fontId="51" fillId="0" borderId="0"/>
    <xf numFmtId="0" fontId="4" fillId="0" borderId="0"/>
    <xf numFmtId="0" fontId="3" fillId="0" borderId="0"/>
    <xf numFmtId="0" fontId="65" fillId="0" borderId="0"/>
    <xf numFmtId="164" fontId="65" fillId="0" borderId="0" applyFont="0" applyFill="0" applyBorder="0" applyAlignment="0" applyProtection="0"/>
    <xf numFmtId="44" fontId="65" fillId="0" borderId="0" applyFont="0" applyFill="0" applyBorder="0" applyAlignment="0" applyProtection="0"/>
    <xf numFmtId="44" fontId="2" fillId="0" borderId="0" applyFont="0" applyFill="0" applyBorder="0" applyAlignment="0" applyProtection="0"/>
    <xf numFmtId="0" fontId="51" fillId="0" borderId="0"/>
    <xf numFmtId="0" fontId="53" fillId="0" borderId="0" applyNumberFormat="0" applyFont="0" applyFill="0" applyBorder="0" applyAlignment="0" applyProtection="0">
      <alignment vertical="top"/>
    </xf>
    <xf numFmtId="0" fontId="35" fillId="0" borderId="0"/>
    <xf numFmtId="164" fontId="65" fillId="0" borderId="0" applyFont="0" applyFill="0" applyBorder="0" applyAlignment="0" applyProtection="0"/>
    <xf numFmtId="44" fontId="65" fillId="0" borderId="0" applyFont="0" applyFill="0" applyBorder="0" applyAlignment="0" applyProtection="0"/>
    <xf numFmtId="3" fontId="5" fillId="0" borderId="0"/>
    <xf numFmtId="0" fontId="51" fillId="0" borderId="0"/>
    <xf numFmtId="0" fontId="37" fillId="0" borderId="0"/>
    <xf numFmtId="0" fontId="70" fillId="0" borderId="0"/>
    <xf numFmtId="0" fontId="66" fillId="0" borderId="0"/>
    <xf numFmtId="0" fontId="51" fillId="0" borderId="0"/>
    <xf numFmtId="0" fontId="68" fillId="0" borderId="0"/>
    <xf numFmtId="0" fontId="37" fillId="0" borderId="0"/>
    <xf numFmtId="0" fontId="53" fillId="0" borderId="0"/>
    <xf numFmtId="0" fontId="69" fillId="0" borderId="0"/>
    <xf numFmtId="0" fontId="67" fillId="0" borderId="0"/>
    <xf numFmtId="166" fontId="35" fillId="0" borderId="0" applyFill="0" applyBorder="0" applyAlignment="0" applyProtection="0"/>
    <xf numFmtId="168" fontId="37" fillId="0" borderId="0" applyFont="0" applyFill="0" applyBorder="0" applyAlignment="0" applyProtection="0"/>
    <xf numFmtId="168" fontId="37" fillId="0" borderId="0" applyFill="0" applyBorder="0" applyAlignment="0" applyProtection="0"/>
    <xf numFmtId="168" fontId="68" fillId="0" borderId="0" applyFont="0" applyFill="0" applyBorder="0" applyAlignment="0" applyProtection="0"/>
    <xf numFmtId="0" fontId="65" fillId="0" borderId="0"/>
    <xf numFmtId="0" fontId="76" fillId="0" borderId="0"/>
    <xf numFmtId="37" fontId="8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7" fillId="0" borderId="0"/>
  </cellStyleXfs>
  <cellXfs count="674">
    <xf numFmtId="0" fontId="0" fillId="0" borderId="0" xfId="0"/>
    <xf numFmtId="0" fontId="6" fillId="0" borderId="0" xfId="0" applyFont="1" applyFill="1" applyAlignment="1" applyProtection="1">
      <alignment horizontal="right"/>
      <protection locked="0"/>
    </xf>
    <xf numFmtId="0" fontId="6" fillId="0" borderId="0" xfId="0" applyFont="1" applyAlignment="1">
      <alignment horizontal="center"/>
    </xf>
    <xf numFmtId="0" fontId="6" fillId="0" borderId="0" xfId="0" applyFont="1" applyAlignment="1">
      <alignment horizontal="left"/>
    </xf>
    <xf numFmtId="0" fontId="6" fillId="0" borderId="0" xfId="0" applyFont="1" applyProtection="1">
      <protection locked="0"/>
    </xf>
    <xf numFmtId="0" fontId="6" fillId="0" borderId="0" xfId="0" applyFont="1"/>
    <xf numFmtId="4" fontId="6" fillId="0" borderId="0" xfId="0" applyNumberFormat="1" applyFont="1" applyProtection="1">
      <protection locked="0"/>
    </xf>
    <xf numFmtId="4" fontId="6" fillId="0" borderId="0" xfId="0" applyNumberFormat="1" applyFont="1"/>
    <xf numFmtId="0" fontId="11" fillId="0" borderId="0" xfId="0" applyFont="1" applyAlignment="1">
      <alignment horizontal="center"/>
    </xf>
    <xf numFmtId="0" fontId="12" fillId="0" borderId="0" xfId="0" applyFont="1" applyAlignment="1">
      <alignment horizontal="left"/>
    </xf>
    <xf numFmtId="0" fontId="13" fillId="0" borderId="0" xfId="0" applyFont="1" applyAlignment="1" applyProtection="1"/>
    <xf numFmtId="0" fontId="13" fillId="0" borderId="0" xfId="0" applyFont="1" applyAlignment="1"/>
    <xf numFmtId="0" fontId="14" fillId="0" borderId="0" xfId="0" applyFont="1" applyAlignment="1">
      <alignment horizontal="center"/>
    </xf>
    <xf numFmtId="4" fontId="13" fillId="0" borderId="0" xfId="0" applyNumberFormat="1" applyFont="1" applyAlignment="1" applyProtection="1"/>
    <xf numFmtId="4" fontId="13" fillId="0" borderId="0" xfId="0" applyNumberFormat="1" applyFont="1" applyAlignment="1"/>
    <xf numFmtId="0" fontId="13" fillId="0" borderId="0" xfId="0" applyFont="1" applyAlignment="1">
      <alignment horizontal="center"/>
    </xf>
    <xf numFmtId="0" fontId="15" fillId="0" borderId="0" xfId="0" applyFont="1" applyAlignment="1">
      <alignment horizontal="left"/>
    </xf>
    <xf numFmtId="0" fontId="7" fillId="0" borderId="0" xfId="0" applyFont="1" applyAlignment="1">
      <alignment horizontal="center"/>
    </xf>
    <xf numFmtId="0" fontId="7" fillId="0" borderId="0" xfId="0" applyFont="1" applyAlignment="1">
      <alignment horizontal="left"/>
    </xf>
    <xf numFmtId="0" fontId="7" fillId="0" borderId="0" xfId="0" applyFont="1" applyProtection="1"/>
    <xf numFmtId="0" fontId="7" fillId="0" borderId="0" xfId="0" applyFont="1"/>
    <xf numFmtId="4" fontId="7" fillId="0" borderId="0" xfId="0" applyNumberFormat="1" applyFont="1" applyProtection="1"/>
    <xf numFmtId="4" fontId="7" fillId="0" borderId="0" xfId="0" applyNumberFormat="1" applyFont="1"/>
    <xf numFmtId="0" fontId="16" fillId="0" borderId="1" xfId="0" applyFont="1" applyBorder="1" applyAlignment="1">
      <alignment horizontal="center" wrapText="1"/>
    </xf>
    <xf numFmtId="0" fontId="17" fillId="0" borderId="1" xfId="0" applyFont="1" applyBorder="1" applyAlignment="1">
      <alignment horizontal="left" vertical="top" wrapText="1"/>
    </xf>
    <xf numFmtId="0" fontId="18" fillId="0" borderId="1" xfId="0" applyFont="1" applyBorder="1" applyAlignment="1">
      <alignment horizontal="center" wrapText="1"/>
    </xf>
    <xf numFmtId="4" fontId="16" fillId="0" borderId="1" xfId="0" applyNumberFormat="1" applyFont="1" applyBorder="1" applyAlignment="1" applyProtection="1">
      <alignment horizontal="center" wrapText="1"/>
    </xf>
    <xf numFmtId="4" fontId="17" fillId="0" borderId="1" xfId="0" applyNumberFormat="1" applyFont="1" applyBorder="1" applyAlignment="1">
      <alignment horizontal="center" wrapText="1"/>
    </xf>
    <xf numFmtId="165" fontId="7" fillId="0" borderId="0" xfId="0" applyNumberFormat="1" applyFont="1" applyBorder="1" applyAlignment="1">
      <alignment horizontal="center"/>
    </xf>
    <xf numFmtId="0" fontId="17" fillId="0" borderId="0" xfId="0" applyFont="1" applyBorder="1" applyAlignment="1">
      <alignment horizontal="left"/>
    </xf>
    <xf numFmtId="0" fontId="17" fillId="0" borderId="0" xfId="0" applyFont="1" applyBorder="1" applyProtection="1">
      <protection locked="0"/>
    </xf>
    <xf numFmtId="0" fontId="17" fillId="0" borderId="0" xfId="0" applyFont="1" applyBorder="1"/>
    <xf numFmtId="165" fontId="7" fillId="0" borderId="0" xfId="0" applyNumberFormat="1" applyFont="1"/>
    <xf numFmtId="4" fontId="17" fillId="0" borderId="0" xfId="0" applyNumberFormat="1" applyFont="1" applyBorder="1" applyAlignment="1" applyProtection="1">
      <alignment horizontal="center"/>
      <protection locked="0"/>
    </xf>
    <xf numFmtId="4" fontId="17" fillId="0" borderId="0" xfId="0" applyNumberFormat="1" applyFont="1" applyBorder="1" applyAlignment="1">
      <alignment horizontal="center"/>
    </xf>
    <xf numFmtId="0" fontId="7" fillId="0" borderId="0" xfId="0" applyFont="1" applyAlignment="1">
      <alignment horizontal="center" vertical="top"/>
    </xf>
    <xf numFmtId="0" fontId="19" fillId="0" borderId="0" xfId="8" applyFont="1" applyAlignment="1">
      <alignment horizontal="left" vertical="top" wrapText="1"/>
    </xf>
    <xf numFmtId="0" fontId="7" fillId="0" borderId="0" xfId="0" applyFont="1" applyProtection="1">
      <protection locked="0"/>
    </xf>
    <xf numFmtId="4" fontId="7" fillId="0" borderId="0" xfId="0" applyNumberFormat="1" applyFont="1" applyProtection="1">
      <protection locked="0"/>
    </xf>
    <xf numFmtId="0" fontId="8" fillId="0" borderId="0" xfId="0" applyFont="1" applyAlignment="1">
      <alignment horizontal="left"/>
    </xf>
    <xf numFmtId="0" fontId="7" fillId="0" borderId="0" xfId="0" applyFont="1" applyAlignment="1" applyProtection="1">
      <alignment horizontal="right"/>
      <protection locked="0"/>
    </xf>
    <xf numFmtId="165" fontId="6" fillId="0" borderId="0" xfId="0" applyNumberFormat="1" applyFont="1"/>
    <xf numFmtId="4" fontId="7" fillId="0" borderId="0" xfId="11" applyNumberFormat="1" applyFont="1" applyFill="1" applyBorder="1" applyAlignment="1" applyProtection="1">
      <alignment horizontal="right"/>
      <protection locked="0"/>
    </xf>
    <xf numFmtId="4" fontId="7" fillId="0" borderId="0" xfId="0" applyNumberFormat="1" applyFont="1" applyAlignment="1">
      <alignment horizontal="right"/>
    </xf>
    <xf numFmtId="0" fontId="6" fillId="0" borderId="0" xfId="8" applyFont="1" applyAlignment="1">
      <alignment horizontal="left" vertical="top" wrapText="1"/>
    </xf>
    <xf numFmtId="0" fontId="20" fillId="0" borderId="0" xfId="0" applyFont="1" applyAlignment="1">
      <alignment horizontal="left"/>
    </xf>
    <xf numFmtId="4" fontId="6" fillId="0" borderId="0" xfId="0" applyNumberFormat="1" applyFont="1" applyAlignment="1">
      <alignment horizontal="right"/>
    </xf>
    <xf numFmtId="165" fontId="9" fillId="0" borderId="0" xfId="0" applyNumberFormat="1" applyFont="1"/>
    <xf numFmtId="0" fontId="19" fillId="0" borderId="0" xfId="0" applyFont="1" applyAlignment="1">
      <alignment horizontal="left" vertical="top" wrapText="1"/>
    </xf>
    <xf numFmtId="165" fontId="7" fillId="0" borderId="0" xfId="0" applyNumberFormat="1" applyFont="1" applyAlignment="1">
      <alignment horizontal="right"/>
    </xf>
    <xf numFmtId="4" fontId="7" fillId="0" borderId="0" xfId="0" applyNumberFormat="1" applyFont="1" applyAlignment="1" applyProtection="1">
      <alignment horizontal="right"/>
      <protection locked="0"/>
    </xf>
    <xf numFmtId="0" fontId="6" fillId="0" borderId="0" xfId="7" applyFont="1" applyAlignment="1" applyProtection="1">
      <alignment horizontal="right"/>
      <protection locked="0"/>
    </xf>
    <xf numFmtId="0" fontId="6" fillId="0" borderId="0" xfId="7" applyFont="1"/>
    <xf numFmtId="4" fontId="6" fillId="0" borderId="0" xfId="7" applyNumberFormat="1" applyFont="1"/>
    <xf numFmtId="0" fontId="6" fillId="0" borderId="0" xfId="0" applyFont="1" applyAlignment="1" applyProtection="1">
      <alignment horizontal="right"/>
      <protection locked="0"/>
    </xf>
    <xf numFmtId="0" fontId="23" fillId="0" borderId="0" xfId="0" applyFont="1" applyAlignment="1" applyProtection="1">
      <alignment horizontal="right"/>
      <protection locked="0"/>
    </xf>
    <xf numFmtId="0" fontId="23" fillId="0" borderId="0" xfId="0" applyFont="1"/>
    <xf numFmtId="4" fontId="23" fillId="0" borderId="0" xfId="0" applyNumberFormat="1" applyFont="1"/>
    <xf numFmtId="0" fontId="19" fillId="0" borderId="0" xfId="0" applyFont="1" applyFill="1" applyAlignment="1">
      <alignment horizontal="left" vertical="top" wrapText="1"/>
    </xf>
    <xf numFmtId="0" fontId="6" fillId="0" borderId="0" xfId="0" applyFont="1" applyFill="1"/>
    <xf numFmtId="165" fontId="6" fillId="0" borderId="0" xfId="0" applyNumberFormat="1" applyFont="1" applyFill="1"/>
    <xf numFmtId="4" fontId="6" fillId="0" borderId="0" xfId="0" applyNumberFormat="1" applyFont="1" applyFill="1" applyProtection="1">
      <protection locked="0"/>
    </xf>
    <xf numFmtId="4" fontId="6" fillId="0" borderId="0" xfId="0" applyNumberFormat="1" applyFont="1" applyFill="1"/>
    <xf numFmtId="0" fontId="6" fillId="0" borderId="0" xfId="0" applyFont="1" applyFill="1" applyAlignment="1">
      <alignment horizontal="left" vertical="top" wrapText="1"/>
    </xf>
    <xf numFmtId="0" fontId="6" fillId="0" borderId="0" xfId="0" applyFont="1" applyFill="1" applyAlignment="1">
      <alignment horizontal="left"/>
    </xf>
    <xf numFmtId="4" fontId="6" fillId="0" borderId="0" xfId="0" applyNumberFormat="1" applyFont="1" applyFill="1" applyAlignment="1" applyProtection="1">
      <alignment horizontal="right"/>
      <protection locked="0"/>
    </xf>
    <xf numFmtId="4" fontId="6" fillId="0" borderId="0" xfId="0" applyNumberFormat="1" applyFont="1" applyFill="1" applyAlignment="1">
      <alignment horizontal="right"/>
    </xf>
    <xf numFmtId="0" fontId="19" fillId="0" borderId="0" xfId="8" applyFont="1" applyAlignment="1">
      <alignment horizontal="justify" vertical="top" wrapText="1"/>
    </xf>
    <xf numFmtId="9" fontId="6" fillId="0" borderId="0" xfId="0" applyNumberFormat="1" applyFont="1"/>
    <xf numFmtId="0" fontId="6" fillId="0" borderId="0" xfId="0" applyFont="1" applyAlignment="1">
      <alignment horizontal="center" vertical="top" wrapText="1"/>
    </xf>
    <xf numFmtId="0" fontId="7" fillId="0" borderId="2" xfId="0" applyFont="1" applyBorder="1" applyAlignment="1">
      <alignment horizontal="center"/>
    </xf>
    <xf numFmtId="0" fontId="24" fillId="0" borderId="2" xfId="0" applyFont="1" applyBorder="1" applyAlignment="1">
      <alignment horizontal="left"/>
    </xf>
    <xf numFmtId="0" fontId="7" fillId="0" borderId="2" xfId="0" applyFont="1" applyBorder="1" applyProtection="1">
      <protection locked="0"/>
    </xf>
    <xf numFmtId="0" fontId="7" fillId="0" borderId="2" xfId="0" applyFont="1" applyBorder="1"/>
    <xf numFmtId="4" fontId="24" fillId="0" borderId="2" xfId="0" applyNumberFormat="1" applyFont="1" applyBorder="1" applyAlignment="1" applyProtection="1">
      <alignment horizontal="right"/>
      <protection locked="0"/>
    </xf>
    <xf numFmtId="4" fontId="24" fillId="0" borderId="2" xfId="0" applyNumberFormat="1" applyFont="1" applyBorder="1"/>
    <xf numFmtId="0" fontId="28" fillId="0" borderId="0" xfId="0" applyFont="1" applyBorder="1" applyAlignment="1">
      <alignment vertical="top"/>
    </xf>
    <xf numFmtId="0" fontId="29" fillId="0" borderId="0" xfId="0" applyFont="1" applyAlignment="1">
      <alignment vertical="top"/>
    </xf>
    <xf numFmtId="0" fontId="29" fillId="0" borderId="0" xfId="0" applyFont="1" applyFill="1" applyBorder="1" applyAlignment="1">
      <alignment vertical="top"/>
    </xf>
    <xf numFmtId="0" fontId="29" fillId="0" borderId="0" xfId="0" applyFont="1" applyFill="1" applyBorder="1" applyAlignment="1">
      <alignment horizontal="left" vertical="top"/>
    </xf>
    <xf numFmtId="0" fontId="28" fillId="0" borderId="0" xfId="0" applyFont="1" applyFill="1" applyBorder="1" applyAlignment="1"/>
    <xf numFmtId="0" fontId="30" fillId="0" borderId="0" xfId="0" applyFont="1" applyFill="1" applyBorder="1" applyAlignment="1">
      <alignment horizontal="center" vertical="top"/>
    </xf>
    <xf numFmtId="0" fontId="31" fillId="0" borderId="0" xfId="0" applyFont="1" applyFill="1" applyBorder="1" applyAlignment="1">
      <alignment horizontal="center" vertical="top"/>
    </xf>
    <xf numFmtId="3" fontId="32" fillId="0" borderId="0" xfId="0" applyNumberFormat="1" applyFont="1" applyFill="1" applyBorder="1" applyAlignment="1">
      <alignment vertical="top"/>
    </xf>
    <xf numFmtId="0" fontId="30" fillId="0" borderId="0" xfId="0" applyFont="1" applyFill="1" applyBorder="1" applyAlignment="1">
      <alignment horizontal="center"/>
    </xf>
    <xf numFmtId="0" fontId="33" fillId="0" borderId="0" xfId="0" applyFont="1" applyFill="1" applyBorder="1" applyAlignment="1">
      <alignment vertical="top"/>
    </xf>
    <xf numFmtId="0" fontId="29" fillId="0" borderId="0" xfId="0" applyFont="1" applyBorder="1" applyAlignment="1">
      <alignment vertical="top"/>
    </xf>
    <xf numFmtId="49" fontId="29" fillId="0" borderId="0" xfId="0" applyNumberFormat="1" applyFont="1" applyBorder="1" applyAlignment="1">
      <alignment horizontal="left" vertical="top"/>
    </xf>
    <xf numFmtId="0" fontId="29" fillId="0" borderId="0" xfId="0" applyFont="1" applyBorder="1" applyAlignment="1">
      <alignment horizontal="center" vertical="top"/>
    </xf>
    <xf numFmtId="0" fontId="28" fillId="2" borderId="0" xfId="0" applyNumberFormat="1" applyFont="1" applyFill="1" applyBorder="1" applyAlignment="1">
      <alignment vertical="top"/>
    </xf>
    <xf numFmtId="0" fontId="29" fillId="0" borderId="0" xfId="0" applyNumberFormat="1" applyFont="1" applyBorder="1" applyAlignment="1">
      <alignment vertical="top"/>
    </xf>
    <xf numFmtId="0" fontId="26" fillId="3" borderId="0" xfId="0" applyFont="1" applyFill="1" applyBorder="1" applyAlignment="1">
      <alignment vertical="top"/>
    </xf>
    <xf numFmtId="4" fontId="36" fillId="0" borderId="0" xfId="0" applyNumberFormat="1" applyFont="1" applyFill="1" applyBorder="1" applyAlignment="1">
      <alignment vertical="top"/>
    </xf>
    <xf numFmtId="0" fontId="27" fillId="0" borderId="0" xfId="0" applyFont="1" applyBorder="1" applyAlignment="1">
      <alignment horizontal="left" vertical="top"/>
    </xf>
    <xf numFmtId="49" fontId="28" fillId="0" borderId="0" xfId="0" applyNumberFormat="1" applyFont="1" applyBorder="1" applyAlignment="1">
      <alignment horizontal="left" vertical="top"/>
    </xf>
    <xf numFmtId="0" fontId="28" fillId="0" borderId="0" xfId="0" applyFont="1" applyBorder="1" applyAlignment="1">
      <alignment horizontal="center" vertical="top"/>
    </xf>
    <xf numFmtId="0" fontId="36" fillId="0" borderId="0" xfId="0" applyNumberFormat="1" applyFont="1" applyFill="1" applyBorder="1" applyAlignment="1">
      <alignment horizontal="left" vertical="top" wrapText="1"/>
    </xf>
    <xf numFmtId="0" fontId="29" fillId="0" borderId="0" xfId="0" applyNumberFormat="1" applyFont="1" applyBorder="1" applyAlignment="1">
      <alignment vertical="top" wrapText="1"/>
    </xf>
    <xf numFmtId="0" fontId="26" fillId="0" borderId="0" xfId="0" applyFont="1" applyFill="1" applyBorder="1" applyAlignment="1">
      <alignment vertical="top"/>
    </xf>
    <xf numFmtId="0" fontId="26" fillId="0" borderId="0" xfId="0" applyNumberFormat="1" applyFont="1" applyFill="1" applyBorder="1" applyAlignment="1">
      <alignment horizontal="center" vertical="top"/>
    </xf>
    <xf numFmtId="0" fontId="28" fillId="0" borderId="0" xfId="0" applyFont="1" applyFill="1" applyBorder="1" applyAlignment="1">
      <alignment vertical="top"/>
    </xf>
    <xf numFmtId="0" fontId="27" fillId="0" borderId="0" xfId="0" applyFont="1" applyFill="1" applyBorder="1" applyAlignment="1">
      <alignment vertical="top"/>
    </xf>
    <xf numFmtId="2" fontId="25" fillId="0" borderId="0" xfId="0" applyNumberFormat="1" applyFont="1" applyFill="1" applyBorder="1" applyAlignment="1">
      <alignment horizontal="center"/>
    </xf>
    <xf numFmtId="0" fontId="34" fillId="0" borderId="0" xfId="0" applyNumberFormat="1" applyFont="1" applyFill="1" applyBorder="1" applyAlignment="1">
      <alignment horizontal="center"/>
    </xf>
    <xf numFmtId="49" fontId="26" fillId="3" borderId="0" xfId="0" applyNumberFormat="1" applyFont="1" applyFill="1" applyBorder="1" applyAlignment="1">
      <alignment horizontal="left" vertical="top" wrapText="1"/>
    </xf>
    <xf numFmtId="49" fontId="28" fillId="0" borderId="0" xfId="0" applyNumberFormat="1" applyFont="1" applyBorder="1" applyAlignment="1">
      <alignment horizontal="left" vertical="top" wrapText="1"/>
    </xf>
    <xf numFmtId="0" fontId="29" fillId="0" borderId="0" xfId="0" applyFont="1" applyAlignment="1">
      <alignment horizontal="left" vertical="top" wrapText="1"/>
    </xf>
    <xf numFmtId="0" fontId="34" fillId="0" borderId="0" xfId="0" applyFont="1" applyFill="1" applyBorder="1" applyAlignment="1">
      <alignment vertical="top"/>
    </xf>
    <xf numFmtId="0" fontId="39" fillId="0" borderId="0" xfId="0" applyFont="1" applyFill="1" applyBorder="1" applyAlignment="1">
      <alignment vertical="top"/>
    </xf>
    <xf numFmtId="0" fontId="36" fillId="0" borderId="0" xfId="0" applyNumberFormat="1" applyFont="1" applyBorder="1" applyAlignment="1">
      <alignment vertical="top"/>
    </xf>
    <xf numFmtId="0" fontId="29" fillId="0" borderId="0" xfId="0" applyFont="1" applyBorder="1" applyAlignment="1">
      <alignment horizontal="left" vertical="top"/>
    </xf>
    <xf numFmtId="0" fontId="33" fillId="0" borderId="0" xfId="0" applyFont="1" applyBorder="1" applyAlignment="1">
      <alignment horizontal="left" vertical="top"/>
    </xf>
    <xf numFmtId="0" fontId="28" fillId="0" borderId="0" xfId="0" applyFont="1" applyBorder="1" applyAlignment="1">
      <alignment horizontal="right" vertical="top"/>
    </xf>
    <xf numFmtId="0" fontId="29" fillId="0" borderId="0" xfId="0" applyFont="1" applyBorder="1" applyAlignment="1">
      <alignment horizontal="right" vertical="top"/>
    </xf>
    <xf numFmtId="0" fontId="33" fillId="0" borderId="0" xfId="0" applyFont="1" applyBorder="1" applyAlignment="1">
      <alignment horizontal="right" vertical="top"/>
    </xf>
    <xf numFmtId="0" fontId="41" fillId="0" borderId="0" xfId="0" applyFont="1" applyFill="1" applyBorder="1" applyAlignment="1">
      <alignment vertical="top"/>
    </xf>
    <xf numFmtId="0" fontId="38" fillId="0" borderId="4" xfId="0" applyFont="1" applyBorder="1" applyAlignment="1">
      <alignment vertical="top" wrapText="1"/>
    </xf>
    <xf numFmtId="0" fontId="37" fillId="0" borderId="0" xfId="0" applyFont="1" applyFill="1" applyBorder="1" applyAlignment="1">
      <alignment vertical="top"/>
    </xf>
    <xf numFmtId="0" fontId="25" fillId="0" borderId="0" xfId="0" applyFont="1" applyAlignment="1">
      <alignment vertical="top"/>
    </xf>
    <xf numFmtId="49" fontId="25" fillId="0" borderId="0" xfId="0" applyNumberFormat="1" applyFont="1" applyAlignment="1">
      <alignment horizontal="left" vertical="top" wrapText="1"/>
    </xf>
    <xf numFmtId="0" fontId="25" fillId="2" borderId="0" xfId="0" applyNumberFormat="1" applyFont="1" applyFill="1" applyBorder="1" applyAlignment="1">
      <alignment vertical="top"/>
    </xf>
    <xf numFmtId="1" fontId="25" fillId="2" borderId="0" xfId="0" applyNumberFormat="1" applyFont="1" applyFill="1" applyBorder="1" applyAlignment="1">
      <alignment horizontal="center" vertical="top"/>
    </xf>
    <xf numFmtId="0" fontId="33" fillId="0" borderId="0" xfId="0" applyFont="1" applyFill="1" applyBorder="1" applyAlignment="1">
      <alignment horizontal="left" vertical="top"/>
    </xf>
    <xf numFmtId="0" fontId="25" fillId="0" borderId="0" xfId="0" applyFont="1" applyFill="1" applyBorder="1" applyAlignment="1">
      <alignment horizontal="left" vertical="top"/>
    </xf>
    <xf numFmtId="0" fontId="25" fillId="0" borderId="0" xfId="0" applyFont="1" applyFill="1" applyBorder="1" applyAlignment="1">
      <alignment vertical="top"/>
    </xf>
    <xf numFmtId="0" fontId="43" fillId="0" borderId="4" xfId="0" applyFont="1" applyBorder="1" applyAlignment="1">
      <alignment vertical="top" wrapText="1"/>
    </xf>
    <xf numFmtId="0" fontId="43" fillId="2" borderId="0" xfId="0" applyNumberFormat="1" applyFont="1" applyFill="1" applyBorder="1" applyAlignment="1">
      <alignment vertical="top"/>
    </xf>
    <xf numFmtId="0" fontId="43" fillId="0" borderId="0" xfId="0" applyFont="1" applyFill="1" applyBorder="1" applyAlignment="1">
      <alignment vertical="top"/>
    </xf>
    <xf numFmtId="0" fontId="28" fillId="0" borderId="0" xfId="0" applyFont="1" applyAlignment="1">
      <alignment horizontal="left" vertical="top"/>
    </xf>
    <xf numFmtId="0" fontId="29" fillId="0" borderId="0" xfId="0" applyNumberFormat="1" applyFont="1" applyBorder="1" applyAlignment="1">
      <alignment horizontal="left" vertical="top"/>
    </xf>
    <xf numFmtId="1" fontId="25" fillId="4" borderId="0" xfId="0" applyNumberFormat="1" applyFont="1" applyFill="1" applyBorder="1" applyAlignment="1">
      <alignment horizontal="center" vertical="top"/>
    </xf>
    <xf numFmtId="1" fontId="45" fillId="2" borderId="0" xfId="0" applyNumberFormat="1" applyFont="1" applyFill="1" applyBorder="1" applyAlignment="1">
      <alignment horizontal="center" vertical="top"/>
    </xf>
    <xf numFmtId="1" fontId="33" fillId="2" borderId="0" xfId="0" applyNumberFormat="1" applyFont="1" applyFill="1" applyBorder="1" applyAlignment="1">
      <alignment horizontal="center" vertical="top"/>
    </xf>
    <xf numFmtId="0" fontId="29" fillId="0" borderId="0" xfId="0" applyFont="1" applyFill="1" applyBorder="1" applyAlignment="1">
      <alignment vertical="top" wrapText="1"/>
    </xf>
    <xf numFmtId="0" fontId="26" fillId="2" borderId="0" xfId="0" applyNumberFormat="1" applyFont="1" applyFill="1" applyBorder="1" applyAlignment="1"/>
    <xf numFmtId="0" fontId="26" fillId="4" borderId="0" xfId="0" applyNumberFormat="1" applyFont="1" applyFill="1" applyBorder="1" applyAlignment="1"/>
    <xf numFmtId="0" fontId="44" fillId="2" borderId="0" xfId="0" applyNumberFormat="1" applyFont="1" applyFill="1" applyBorder="1" applyAlignment="1"/>
    <xf numFmtId="1" fontId="30" fillId="0" borderId="0" xfId="0" applyNumberFormat="1" applyFont="1" applyBorder="1" applyAlignment="1">
      <alignment horizontal="center"/>
    </xf>
    <xf numFmtId="0" fontId="31" fillId="2" borderId="0" xfId="0" applyNumberFormat="1" applyFont="1" applyFill="1" applyBorder="1" applyAlignment="1"/>
    <xf numFmtId="9" fontId="46" fillId="2" borderId="0" xfId="10" applyFont="1" applyFill="1" applyBorder="1" applyAlignment="1">
      <alignment horizontal="center"/>
    </xf>
    <xf numFmtId="9" fontId="46" fillId="4" borderId="0" xfId="10" applyFont="1" applyFill="1" applyBorder="1" applyAlignment="1">
      <alignment horizontal="center"/>
    </xf>
    <xf numFmtId="0" fontId="48" fillId="0" borderId="0" xfId="0" applyFont="1" applyFill="1" applyBorder="1" applyAlignment="1">
      <alignment vertical="top" wrapText="1"/>
    </xf>
    <xf numFmtId="4" fontId="30" fillId="0" borderId="0" xfId="0" applyNumberFormat="1" applyFont="1" applyBorder="1" applyAlignment="1">
      <alignment horizontal="center"/>
    </xf>
    <xf numFmtId="0" fontId="31" fillId="0" borderId="0" xfId="0" applyFont="1" applyFill="1" applyBorder="1" applyAlignment="1">
      <alignment vertical="top" wrapText="1"/>
    </xf>
    <xf numFmtId="0" fontId="48" fillId="0" borderId="0" xfId="0" applyFont="1" applyFill="1" applyAlignment="1">
      <alignment vertical="top" wrapText="1"/>
    </xf>
    <xf numFmtId="0" fontId="29" fillId="0" borderId="0" xfId="0" applyFont="1" applyAlignment="1">
      <alignment vertical="top" wrapText="1"/>
    </xf>
    <xf numFmtId="0" fontId="31" fillId="0" borderId="0" xfId="0" applyFont="1" applyAlignment="1">
      <alignment vertical="top" wrapText="1"/>
    </xf>
    <xf numFmtId="2" fontId="29" fillId="0" borderId="0" xfId="0" applyNumberFormat="1" applyFont="1" applyBorder="1" applyAlignment="1">
      <alignment vertical="top" wrapText="1"/>
    </xf>
    <xf numFmtId="0" fontId="48" fillId="0" borderId="0" xfId="0" applyFont="1" applyAlignment="1">
      <alignment vertical="top" wrapText="1"/>
    </xf>
    <xf numFmtId="0" fontId="50" fillId="0" borderId="0" xfId="0" applyFont="1" applyFill="1" applyAlignment="1">
      <alignment vertical="top" wrapText="1"/>
    </xf>
    <xf numFmtId="2" fontId="31" fillId="0" borderId="0" xfId="5" applyNumberFormat="1" applyFont="1" applyBorder="1" applyAlignment="1" applyProtection="1">
      <alignment vertical="top" wrapText="1"/>
    </xf>
    <xf numFmtId="0" fontId="52" fillId="0" borderId="0" xfId="0" applyFont="1" applyFill="1" applyBorder="1" applyAlignment="1">
      <alignment vertical="top" wrapText="1"/>
    </xf>
    <xf numFmtId="0" fontId="52" fillId="0" borderId="0" xfId="0" applyFont="1" applyFill="1" applyBorder="1" applyAlignment="1">
      <alignment horizontal="center"/>
    </xf>
    <xf numFmtId="0" fontId="50" fillId="0" borderId="0" xfId="0" applyFont="1" applyBorder="1" applyAlignment="1">
      <alignment vertical="top" wrapText="1"/>
    </xf>
    <xf numFmtId="0" fontId="40" fillId="0" borderId="0" xfId="0" applyFont="1" applyBorder="1" applyAlignment="1">
      <alignment vertical="top" wrapText="1"/>
    </xf>
    <xf numFmtId="0" fontId="38" fillId="0" borderId="4" xfId="0" applyFont="1" applyBorder="1" applyAlignment="1">
      <alignment horizontal="left" vertical="top"/>
    </xf>
    <xf numFmtId="0" fontId="37" fillId="0" borderId="4" xfId="0" applyFont="1" applyFill="1" applyBorder="1" applyAlignment="1">
      <alignment vertical="top"/>
    </xf>
    <xf numFmtId="0" fontId="29" fillId="0" borderId="0" xfId="0" applyFont="1" applyAlignment="1">
      <alignment horizontal="left" wrapText="1"/>
    </xf>
    <xf numFmtId="49" fontId="29" fillId="0" borderId="0" xfId="0" applyNumberFormat="1" applyFont="1" applyBorder="1" applyAlignment="1">
      <alignment vertical="top" wrapText="1"/>
    </xf>
    <xf numFmtId="0" fontId="31" fillId="0" borderId="0" xfId="0" applyFont="1" applyBorder="1" applyAlignment="1">
      <alignment vertical="top" wrapText="1"/>
    </xf>
    <xf numFmtId="0" fontId="40" fillId="0" borderId="0" xfId="0" applyFont="1" applyFill="1" applyBorder="1" applyAlignment="1">
      <alignment vertical="top" wrapText="1"/>
    </xf>
    <xf numFmtId="0" fontId="54" fillId="0" borderId="0" xfId="0" applyFont="1" applyAlignment="1">
      <alignment horizontal="center" vertical="top" wrapText="1"/>
    </xf>
    <xf numFmtId="4" fontId="50" fillId="0" borderId="0" xfId="0" applyNumberFormat="1" applyFont="1" applyBorder="1" applyAlignment="1">
      <alignment horizontal="center" vertical="top" wrapText="1"/>
    </xf>
    <xf numFmtId="0" fontId="50" fillId="0" borderId="0" xfId="0" applyFont="1" applyBorder="1" applyAlignment="1">
      <alignment horizontal="center" vertical="top" wrapText="1"/>
    </xf>
    <xf numFmtId="0" fontId="49" fillId="0" borderId="0" xfId="0" applyFont="1" applyAlignment="1">
      <alignment horizontal="center" vertical="top" wrapText="1"/>
    </xf>
    <xf numFmtId="4" fontId="49" fillId="0" borderId="0" xfId="0" applyNumberFormat="1" applyFont="1" applyBorder="1" applyAlignment="1">
      <alignment horizontal="center" vertical="top" wrapText="1"/>
    </xf>
    <xf numFmtId="0" fontId="48" fillId="0" borderId="0" xfId="0" applyFont="1" applyAlignment="1">
      <alignment horizontal="center" vertical="top" wrapText="1"/>
    </xf>
    <xf numFmtId="0" fontId="50" fillId="0" borderId="0" xfId="0" applyFont="1" applyAlignment="1">
      <alignment vertical="top" wrapText="1"/>
    </xf>
    <xf numFmtId="0" fontId="31" fillId="0" borderId="0" xfId="0" applyFont="1" applyBorder="1" applyAlignment="1">
      <alignment horizontal="left" vertical="top" wrapText="1"/>
    </xf>
    <xf numFmtId="2" fontId="40" fillId="0" borderId="0" xfId="5" applyNumberFormat="1" applyFont="1" applyBorder="1" applyAlignment="1" applyProtection="1">
      <alignment vertical="top" wrapText="1"/>
    </xf>
    <xf numFmtId="0" fontId="50" fillId="0" borderId="0" xfId="9" applyFont="1" applyBorder="1" applyAlignment="1">
      <alignment horizontal="left" vertical="top" wrapText="1"/>
      <protection locked="0"/>
    </xf>
    <xf numFmtId="0" fontId="61" fillId="0" borderId="0" xfId="0" applyFont="1" applyFill="1" applyBorder="1" applyAlignment="1">
      <alignment vertical="top" wrapText="1"/>
    </xf>
    <xf numFmtId="0" fontId="31" fillId="0" borderId="0" xfId="0" applyNumberFormat="1" applyFont="1" applyBorder="1" applyAlignment="1">
      <alignment horizontal="left" vertical="top" wrapText="1"/>
    </xf>
    <xf numFmtId="2" fontId="52" fillId="0" borderId="0" xfId="5" applyNumberFormat="1" applyFont="1" applyBorder="1" applyAlignment="1" applyProtection="1">
      <alignment vertical="top" wrapText="1"/>
    </xf>
    <xf numFmtId="0" fontId="40" fillId="0" borderId="0" xfId="0" applyFont="1" applyAlignment="1">
      <alignment vertical="top" wrapText="1"/>
    </xf>
    <xf numFmtId="2" fontId="52" fillId="0" borderId="0" xfId="0" applyNumberFormat="1" applyFont="1" applyBorder="1" applyAlignment="1">
      <alignment vertical="top" wrapText="1"/>
    </xf>
    <xf numFmtId="0" fontId="52" fillId="0" borderId="0" xfId="0" applyFont="1" applyFill="1" applyBorder="1" applyAlignment="1">
      <alignment vertical="top"/>
    </xf>
    <xf numFmtId="2" fontId="40" fillId="0" borderId="0" xfId="0" applyNumberFormat="1" applyFont="1" applyFill="1" applyBorder="1" applyAlignment="1">
      <alignment horizontal="left" vertical="top" wrapText="1"/>
    </xf>
    <xf numFmtId="2" fontId="31" fillId="0" borderId="0" xfId="0" applyNumberFormat="1" applyFont="1" applyFill="1" applyBorder="1" applyAlignment="1">
      <alignment horizontal="left" vertical="top" wrapText="1"/>
    </xf>
    <xf numFmtId="0" fontId="48" fillId="0" borderId="0" xfId="0" applyFont="1" applyAlignment="1">
      <alignment wrapText="1"/>
    </xf>
    <xf numFmtId="0" fontId="28" fillId="0" borderId="6" xfId="0" applyFont="1" applyBorder="1" applyAlignment="1">
      <alignment horizontal="right" vertical="top"/>
    </xf>
    <xf numFmtId="0" fontId="28" fillId="0" borderId="6" xfId="0" applyFont="1" applyBorder="1" applyAlignment="1">
      <alignment horizontal="center" vertical="top"/>
    </xf>
    <xf numFmtId="0" fontId="52" fillId="0" borderId="0" xfId="0" applyNumberFormat="1" applyFont="1" applyFill="1" applyBorder="1" applyAlignment="1">
      <alignment horizontal="left" vertical="top" wrapText="1"/>
    </xf>
    <xf numFmtId="0" fontId="40" fillId="0" borderId="0" xfId="0" applyFont="1" applyBorder="1" applyAlignment="1">
      <alignment horizontal="left" vertical="top" wrapText="1"/>
    </xf>
    <xf numFmtId="0" fontId="31" fillId="0" borderId="0" xfId="0" applyFont="1" applyFill="1" applyAlignment="1">
      <alignment vertical="top" wrapText="1"/>
    </xf>
    <xf numFmtId="0" fontId="40" fillId="0" borderId="0" xfId="0" applyFont="1" applyFill="1" applyAlignment="1">
      <alignment vertical="top" wrapText="1"/>
    </xf>
    <xf numFmtId="0" fontId="49" fillId="0" borderId="0" xfId="0" applyFont="1" applyFill="1" applyAlignment="1">
      <alignment vertical="top" wrapText="1"/>
    </xf>
    <xf numFmtId="0" fontId="52" fillId="0" borderId="0" xfId="0" applyFont="1" applyBorder="1" applyAlignment="1">
      <alignment horizontal="center" vertical="top"/>
    </xf>
    <xf numFmtId="0" fontId="57" fillId="0" borderId="0" xfId="0" applyFont="1" applyFill="1" applyAlignment="1">
      <alignment vertical="top" wrapText="1"/>
    </xf>
    <xf numFmtId="0" fontId="62" fillId="0" borderId="0" xfId="0" applyFont="1" applyFill="1" applyBorder="1" applyAlignment="1">
      <alignment vertical="top" wrapText="1"/>
    </xf>
    <xf numFmtId="0" fontId="40" fillId="0" borderId="0" xfId="0" applyNumberFormat="1" applyFont="1" applyBorder="1" applyAlignment="1">
      <alignment horizontal="left" vertical="top" wrapText="1"/>
    </xf>
    <xf numFmtId="4" fontId="64" fillId="0" borderId="0" xfId="0" applyNumberFormat="1" applyFont="1" applyBorder="1" applyAlignment="1">
      <alignment horizontal="center"/>
    </xf>
    <xf numFmtId="0" fontId="31" fillId="0" borderId="0" xfId="0" applyNumberFormat="1" applyFont="1" applyAlignment="1">
      <alignment vertical="top" wrapText="1"/>
    </xf>
    <xf numFmtId="0" fontId="52" fillId="0" borderId="0" xfId="0" quotePrefix="1" applyFont="1" applyFill="1" applyAlignment="1">
      <alignment vertical="top" wrapText="1"/>
    </xf>
    <xf numFmtId="0" fontId="36" fillId="0" borderId="0" xfId="0" applyNumberFormat="1" applyFont="1" applyFill="1" applyBorder="1" applyAlignment="1">
      <alignment horizontal="left" vertical="top"/>
    </xf>
    <xf numFmtId="0" fontId="52" fillId="0" borderId="0" xfId="0" applyFont="1" applyAlignment="1">
      <alignment vertical="top" wrapText="1"/>
    </xf>
    <xf numFmtId="0" fontId="52" fillId="0" borderId="0" xfId="0" applyFont="1" applyFill="1" applyAlignment="1" applyProtection="1">
      <alignment horizontal="left" wrapText="1"/>
    </xf>
    <xf numFmtId="0" fontId="52" fillId="0" borderId="0" xfId="0" applyNumberFormat="1" applyFont="1" applyBorder="1" applyAlignment="1">
      <alignment horizontal="left" vertical="top" wrapText="1"/>
    </xf>
    <xf numFmtId="49" fontId="37" fillId="0" borderId="6" xfId="0" applyNumberFormat="1" applyFont="1" applyBorder="1" applyAlignment="1">
      <alignment horizontal="left" vertical="top"/>
    </xf>
    <xf numFmtId="0" fontId="52" fillId="0" borderId="0" xfId="0" applyFont="1" applyBorder="1" applyAlignment="1">
      <alignment horizontal="left" vertical="top" wrapText="1"/>
    </xf>
    <xf numFmtId="0" fontId="61" fillId="0" borderId="0" xfId="0" applyFont="1" applyAlignment="1">
      <alignment vertical="top" wrapText="1"/>
    </xf>
    <xf numFmtId="0" fontId="71" fillId="0" borderId="0" xfId="0" applyNumberFormat="1" applyFont="1" applyBorder="1" applyAlignment="1">
      <alignment vertical="top"/>
    </xf>
    <xf numFmtId="0" fontId="29" fillId="0" borderId="0" xfId="0" applyFont="1" applyAlignment="1">
      <alignment horizontal="left" vertical="top" wrapText="1"/>
    </xf>
    <xf numFmtId="4" fontId="49" fillId="0" borderId="0" xfId="0" applyNumberFormat="1" applyFont="1" applyBorder="1" applyAlignment="1">
      <alignment horizontal="left" vertical="center" wrapText="1"/>
    </xf>
    <xf numFmtId="0" fontId="48" fillId="0" borderId="0" xfId="0" applyFont="1" applyBorder="1" applyAlignment="1">
      <alignment vertical="top" wrapText="1"/>
    </xf>
    <xf numFmtId="0" fontId="41" fillId="0" borderId="0" xfId="0" applyFont="1" applyBorder="1" applyAlignment="1">
      <alignment vertical="top"/>
    </xf>
    <xf numFmtId="49" fontId="30" fillId="0" borderId="7" xfId="0" applyNumberFormat="1" applyFont="1" applyBorder="1" applyAlignment="1">
      <alignment horizontal="right" vertical="top"/>
    </xf>
    <xf numFmtId="49" fontId="30" fillId="0" borderId="7" xfId="0" applyNumberFormat="1" applyFont="1" applyBorder="1" applyAlignment="1">
      <alignment horizontal="left" vertical="top"/>
    </xf>
    <xf numFmtId="0" fontId="30" fillId="0" borderId="7" xfId="0" applyFont="1" applyFill="1" applyBorder="1" applyAlignment="1">
      <alignment vertical="top"/>
    </xf>
    <xf numFmtId="4" fontId="48" fillId="0" borderId="0" xfId="0" applyNumberFormat="1" applyFont="1" applyFill="1" applyBorder="1"/>
    <xf numFmtId="49" fontId="38" fillId="0" borderId="0" xfId="0" applyNumberFormat="1" applyFont="1" applyBorder="1" applyAlignment="1">
      <alignment vertical="top"/>
    </xf>
    <xf numFmtId="0" fontId="38" fillId="0" borderId="0" xfId="0" applyFont="1" applyBorder="1" applyAlignment="1">
      <alignment vertical="top"/>
    </xf>
    <xf numFmtId="49" fontId="29" fillId="0" borderId="0" xfId="0" applyNumberFormat="1" applyFont="1" applyBorder="1" applyAlignment="1">
      <alignment horizontal="right" vertical="top"/>
    </xf>
    <xf numFmtId="4" fontId="49" fillId="0" borderId="0" xfId="0" applyNumberFormat="1" applyFont="1" applyBorder="1" applyAlignment="1">
      <alignment horizontal="left" vertical="center" wrapText="1"/>
    </xf>
    <xf numFmtId="0" fontId="49" fillId="0" borderId="0" xfId="0" applyFont="1" applyAlignment="1">
      <alignment vertical="top" wrapText="1"/>
    </xf>
    <xf numFmtId="0" fontId="28" fillId="0" borderId="0" xfId="0" applyFont="1" applyBorder="1" applyAlignment="1">
      <alignment horizontal="left" vertical="top"/>
    </xf>
    <xf numFmtId="0" fontId="28" fillId="0" borderId="0" xfId="0" applyFont="1" applyAlignment="1">
      <alignment horizontal="right" vertical="top"/>
    </xf>
    <xf numFmtId="49" fontId="28" fillId="0" borderId="0" xfId="0" applyNumberFormat="1" applyFont="1" applyAlignment="1">
      <alignment horizontal="left" vertical="top" wrapText="1"/>
    </xf>
    <xf numFmtId="49" fontId="73" fillId="0" borderId="6" xfId="0" applyNumberFormat="1" applyFont="1" applyBorder="1" applyAlignment="1">
      <alignment horizontal="left" vertical="top"/>
    </xf>
    <xf numFmtId="49" fontId="37" fillId="0" borderId="0" xfId="0" applyNumberFormat="1" applyFont="1" applyAlignment="1">
      <alignment horizontal="left" vertical="top"/>
    </xf>
    <xf numFmtId="0" fontId="28" fillId="0" borderId="8" xfId="0" applyFont="1" applyBorder="1" applyAlignment="1">
      <alignment horizontal="right" vertical="top"/>
    </xf>
    <xf numFmtId="0" fontId="40" fillId="0" borderId="8" xfId="0" applyFont="1" applyBorder="1" applyAlignment="1">
      <alignment horizontal="left" vertical="top"/>
    </xf>
    <xf numFmtId="49" fontId="44" fillId="0" borderId="8" xfId="0" applyNumberFormat="1" applyFont="1" applyBorder="1" applyAlignment="1">
      <alignment horizontal="left" vertical="top"/>
    </xf>
    <xf numFmtId="0" fontId="29" fillId="0" borderId="0" xfId="0" applyNumberFormat="1" applyFont="1" applyAlignment="1">
      <alignment horizontal="right" vertical="top"/>
    </xf>
    <xf numFmtId="0" fontId="29" fillId="0" borderId="0" xfId="0" applyFont="1" applyAlignment="1">
      <alignment horizontal="left" vertical="top"/>
    </xf>
    <xf numFmtId="0" fontId="29" fillId="0" borderId="0" xfId="0" applyNumberFormat="1" applyFont="1" applyBorder="1" applyAlignment="1">
      <alignment horizontal="right" vertical="top"/>
    </xf>
    <xf numFmtId="0" fontId="40" fillId="0" borderId="0" xfId="0" applyFont="1" applyAlignment="1">
      <alignment horizontal="left" vertical="top" wrapText="1"/>
    </xf>
    <xf numFmtId="0" fontId="74" fillId="0" borderId="0" xfId="0" applyFont="1" applyAlignment="1">
      <alignment horizontal="left" vertical="top" wrapText="1"/>
    </xf>
    <xf numFmtId="0" fontId="52" fillId="0" borderId="0" xfId="0" applyFont="1" applyAlignment="1">
      <alignment horizontal="left" vertical="top" wrapText="1"/>
    </xf>
    <xf numFmtId="0" fontId="64" fillId="0" borderId="0" xfId="0" applyFont="1" applyAlignment="1">
      <alignment horizontal="left" vertical="top" wrapText="1"/>
    </xf>
    <xf numFmtId="0" fontId="64" fillId="0" borderId="0" xfId="0" applyFont="1" applyAlignment="1">
      <alignment vertical="top" wrapText="1"/>
    </xf>
    <xf numFmtId="49" fontId="29" fillId="0" borderId="9" xfId="0" applyNumberFormat="1" applyFont="1" applyBorder="1" applyAlignment="1">
      <alignment horizontal="right" vertical="top"/>
    </xf>
    <xf numFmtId="0" fontId="29" fillId="0" borderId="9" xfId="0" applyFont="1" applyBorder="1" applyAlignment="1">
      <alignment horizontal="left" vertical="top"/>
    </xf>
    <xf numFmtId="0" fontId="39" fillId="0" borderId="9" xfId="0" applyFont="1" applyBorder="1" applyAlignment="1">
      <alignment horizontal="right" vertical="top" wrapText="1"/>
    </xf>
    <xf numFmtId="49" fontId="29" fillId="0" borderId="0" xfId="0" applyNumberFormat="1" applyFont="1" applyAlignment="1">
      <alignment horizontal="right" vertical="top"/>
    </xf>
    <xf numFmtId="0" fontId="52" fillId="0" borderId="0" xfId="0" applyFont="1" applyAlignment="1">
      <alignment horizontal="center"/>
    </xf>
    <xf numFmtId="49" fontId="29" fillId="0" borderId="8" xfId="0" applyNumberFormat="1" applyFont="1" applyBorder="1" applyAlignment="1">
      <alignment horizontal="right" vertical="top"/>
    </xf>
    <xf numFmtId="49" fontId="28" fillId="0" borderId="0" xfId="0" applyNumberFormat="1" applyFont="1" applyAlignment="1">
      <alignment horizontal="left" vertical="top"/>
    </xf>
    <xf numFmtId="0" fontId="30" fillId="0" borderId="0" xfId="0" applyFont="1" applyBorder="1" applyAlignment="1">
      <alignment vertical="top"/>
    </xf>
    <xf numFmtId="0" fontId="28" fillId="0" borderId="0" xfId="0" applyFont="1" applyAlignment="1">
      <alignment vertical="top"/>
    </xf>
    <xf numFmtId="0" fontId="74" fillId="0" borderId="0" xfId="0" applyFont="1" applyAlignment="1">
      <alignment vertical="top" wrapText="1"/>
    </xf>
    <xf numFmtId="49" fontId="40" fillId="0" borderId="8" xfId="0" applyNumberFormat="1" applyFont="1" applyBorder="1" applyAlignment="1">
      <alignment horizontal="right" vertical="top"/>
    </xf>
    <xf numFmtId="0" fontId="74" fillId="0" borderId="0" xfId="53" applyFont="1" applyAlignment="1">
      <alignment wrapText="1"/>
    </xf>
    <xf numFmtId="0" fontId="74" fillId="0" borderId="0" xfId="53" applyFont="1" applyAlignment="1">
      <alignment vertical="top" wrapText="1"/>
    </xf>
    <xf numFmtId="0" fontId="52" fillId="0" borderId="0" xfId="0" applyFont="1" applyAlignment="1">
      <alignment wrapText="1"/>
    </xf>
    <xf numFmtId="0" fontId="29" fillId="0" borderId="0" xfId="0" applyFont="1" applyAlignment="1">
      <alignment horizontal="right" vertical="top"/>
    </xf>
    <xf numFmtId="49" fontId="30" fillId="0" borderId="9" xfId="0" applyNumberFormat="1" applyFont="1" applyBorder="1" applyAlignment="1">
      <alignment horizontal="right" vertical="top"/>
    </xf>
    <xf numFmtId="49" fontId="30" fillId="0" borderId="9" xfId="0" applyNumberFormat="1" applyFont="1" applyBorder="1" applyAlignment="1">
      <alignment horizontal="left" vertical="top"/>
    </xf>
    <xf numFmtId="49" fontId="31" fillId="0" borderId="0" xfId="0" applyNumberFormat="1" applyFont="1" applyAlignment="1">
      <alignment vertical="top" wrapText="1"/>
    </xf>
    <xf numFmtId="4" fontId="48" fillId="0" borderId="0" xfId="0" applyNumberFormat="1" applyFont="1"/>
    <xf numFmtId="0" fontId="73" fillId="0" borderId="6" xfId="0" applyFont="1" applyBorder="1" applyAlignment="1">
      <alignment horizontal="left" vertical="top"/>
    </xf>
    <xf numFmtId="0" fontId="37" fillId="0" borderId="4" xfId="0" applyFont="1" applyBorder="1" applyAlignment="1">
      <alignment vertical="top"/>
    </xf>
    <xf numFmtId="49" fontId="49" fillId="0" borderId="0" xfId="0" applyNumberFormat="1" applyFont="1" applyAlignment="1">
      <alignment vertical="top" wrapText="1"/>
    </xf>
    <xf numFmtId="49" fontId="92" fillId="0" borderId="0" xfId="0" applyNumberFormat="1" applyFont="1" applyAlignment="1">
      <alignment vertical="top" wrapText="1"/>
    </xf>
    <xf numFmtId="0" fontId="49" fillId="0" borderId="0" xfId="0" quotePrefix="1" applyFont="1" applyAlignment="1">
      <alignment vertical="top" wrapText="1"/>
    </xf>
    <xf numFmtId="0" fontId="34" fillId="0" borderId="4" xfId="0" applyFont="1" applyBorder="1" applyAlignment="1">
      <alignment horizontal="right" vertical="top"/>
    </xf>
    <xf numFmtId="0" fontId="38" fillId="0" borderId="0" xfId="0" applyFont="1" applyBorder="1" applyAlignment="1">
      <alignment vertical="top" wrapText="1"/>
    </xf>
    <xf numFmtId="0" fontId="92" fillId="0" borderId="0" xfId="0" applyFont="1" applyAlignment="1">
      <alignment vertical="top" wrapText="1"/>
    </xf>
    <xf numFmtId="49" fontId="29" fillId="0" borderId="0" xfId="0" applyNumberFormat="1" applyFont="1" applyAlignment="1">
      <alignment horizontal="left" vertical="top" wrapText="1"/>
    </xf>
    <xf numFmtId="0" fontId="39" fillId="0" borderId="3" xfId="0" applyFont="1" applyBorder="1" applyAlignment="1">
      <alignment horizontal="left" vertical="top" wrapText="1"/>
    </xf>
    <xf numFmtId="49" fontId="42" fillId="0" borderId="0" xfId="0" applyNumberFormat="1" applyFont="1" applyAlignment="1">
      <alignment vertical="top" wrapText="1"/>
    </xf>
    <xf numFmtId="0" fontId="42" fillId="0" borderId="0" xfId="0" applyFont="1" applyAlignment="1">
      <alignment vertical="top"/>
    </xf>
    <xf numFmtId="0" fontId="34" fillId="0" borderId="0" xfId="0" applyFont="1" applyAlignment="1">
      <alignment horizontal="right" vertical="top"/>
    </xf>
    <xf numFmtId="0" fontId="41" fillId="0" borderId="0" xfId="0" applyFont="1" applyAlignment="1">
      <alignment horizontal="left" vertical="top"/>
    </xf>
    <xf numFmtId="49" fontId="52" fillId="0" borderId="0" xfId="0" applyNumberFormat="1" applyFont="1" applyAlignment="1">
      <alignment vertical="top" wrapText="1"/>
    </xf>
    <xf numFmtId="0" fontId="62" fillId="0" borderId="0" xfId="0" applyFont="1" applyAlignment="1">
      <alignment vertical="top"/>
    </xf>
    <xf numFmtId="0" fontId="95" fillId="0" borderId="0" xfId="0" applyFont="1"/>
    <xf numFmtId="49" fontId="62" fillId="0" borderId="0" xfId="0" applyNumberFormat="1" applyFont="1" applyAlignment="1">
      <alignment vertical="top" wrapText="1"/>
    </xf>
    <xf numFmtId="0" fontId="62" fillId="0" borderId="0" xfId="0" applyFont="1" applyAlignment="1">
      <alignment vertical="top" wrapText="1"/>
    </xf>
    <xf numFmtId="49" fontId="52" fillId="0" borderId="0" xfId="0" quotePrefix="1" applyNumberFormat="1" applyFont="1" applyAlignment="1">
      <alignment vertical="top" wrapText="1"/>
    </xf>
    <xf numFmtId="49" fontId="52" fillId="0" borderId="0" xfId="0" applyNumberFormat="1" applyFont="1" applyFill="1" applyAlignment="1">
      <alignment vertical="top" wrapText="1"/>
    </xf>
    <xf numFmtId="0" fontId="52" fillId="0" borderId="0" xfId="0" applyFont="1"/>
    <xf numFmtId="0" fontId="74" fillId="0" borderId="0" xfId="0" applyFont="1" applyFill="1" applyBorder="1"/>
    <xf numFmtId="0" fontId="36" fillId="0" borderId="0" xfId="0" applyFont="1" applyAlignment="1">
      <alignment horizontal="left" vertical="top" wrapText="1"/>
    </xf>
    <xf numFmtId="49" fontId="31" fillId="0" borderId="0" xfId="0" applyNumberFormat="1" applyFont="1" applyAlignment="1">
      <alignment horizontal="left" vertical="top" wrapText="1"/>
    </xf>
    <xf numFmtId="0" fontId="29" fillId="0" borderId="0" xfId="0" applyFont="1" applyFill="1" applyAlignment="1">
      <alignment vertical="top" wrapText="1"/>
    </xf>
    <xf numFmtId="0" fontId="29" fillId="0" borderId="0" xfId="0" quotePrefix="1" applyFont="1" applyAlignment="1">
      <alignment vertical="top" wrapText="1"/>
    </xf>
    <xf numFmtId="49" fontId="96" fillId="0" borderId="0" xfId="0" applyNumberFormat="1" applyFont="1" applyAlignment="1">
      <alignment horizontal="left" vertical="top" wrapText="1"/>
    </xf>
    <xf numFmtId="49" fontId="31" fillId="0" borderId="0" xfId="0" applyNumberFormat="1" applyFont="1" applyFill="1" applyAlignment="1">
      <alignment horizontal="left" vertical="top" wrapText="1"/>
    </xf>
    <xf numFmtId="0" fontId="52" fillId="0" borderId="0" xfId="0" quotePrefix="1" applyFont="1" applyAlignment="1">
      <alignment vertical="top" wrapText="1"/>
    </xf>
    <xf numFmtId="0" fontId="97" fillId="5" borderId="0" xfId="52" applyFont="1" applyFill="1" applyAlignment="1">
      <alignment vertical="top" wrapText="1"/>
    </xf>
    <xf numFmtId="0" fontId="98" fillId="0" borderId="0" xfId="54" applyFont="1" applyFill="1" applyBorder="1" applyAlignment="1" applyProtection="1">
      <alignment horizontal="justify" vertical="top" wrapText="1"/>
    </xf>
    <xf numFmtId="0" fontId="99" fillId="0" borderId="0" xfId="0" applyFont="1" applyAlignment="1">
      <alignment vertical="top" wrapText="1"/>
    </xf>
    <xf numFmtId="0" fontId="99" fillId="0" borderId="0" xfId="0" applyFont="1" applyAlignment="1">
      <alignment horizontal="left" vertical="top" wrapText="1"/>
    </xf>
    <xf numFmtId="2" fontId="49" fillId="0" borderId="0" xfId="0" applyNumberFormat="1" applyFont="1" applyAlignment="1">
      <alignment vertical="top" wrapText="1"/>
    </xf>
    <xf numFmtId="2" fontId="49" fillId="0" borderId="0" xfId="0" quotePrefix="1" applyNumberFormat="1" applyFont="1" applyAlignment="1">
      <alignment vertical="top" wrapText="1"/>
    </xf>
    <xf numFmtId="3" fontId="37" fillId="0" borderId="4" xfId="0" applyNumberFormat="1" applyFont="1" applyBorder="1" applyAlignment="1">
      <alignment horizontal="center" vertical="top"/>
    </xf>
    <xf numFmtId="4" fontId="42" fillId="0" borderId="0" xfId="0" applyNumberFormat="1" applyFont="1" applyAlignment="1">
      <alignment vertical="top"/>
    </xf>
    <xf numFmtId="3" fontId="101" fillId="0" borderId="0" xfId="0" applyNumberFormat="1" applyFont="1" applyAlignment="1">
      <alignment vertical="top"/>
    </xf>
    <xf numFmtId="0" fontId="102" fillId="0" borderId="0" xfId="0" applyFont="1"/>
    <xf numFmtId="3" fontId="64" fillId="0" borderId="0" xfId="0" applyNumberFormat="1" applyFont="1" applyAlignment="1">
      <alignment vertical="top"/>
    </xf>
    <xf numFmtId="49" fontId="38" fillId="0" borderId="0" xfId="0" applyNumberFormat="1" applyFont="1" applyBorder="1" applyAlignment="1">
      <alignment horizontal="left" vertical="top"/>
    </xf>
    <xf numFmtId="49" fontId="38" fillId="0" borderId="4" xfId="0" applyNumberFormat="1" applyFont="1" applyBorder="1" applyAlignment="1">
      <alignment vertical="top"/>
    </xf>
    <xf numFmtId="0" fontId="28" fillId="0" borderId="3" xfId="0" applyFont="1" applyBorder="1" applyAlignment="1">
      <alignment vertical="top"/>
    </xf>
    <xf numFmtId="3" fontId="29" fillId="0" borderId="0" xfId="0" applyNumberFormat="1" applyFont="1" applyBorder="1" applyAlignment="1">
      <alignment horizontal="left" vertical="top"/>
    </xf>
    <xf numFmtId="0" fontId="29" fillId="0" borderId="5" xfId="0" applyFont="1" applyBorder="1" applyAlignment="1">
      <alignment horizontal="right" vertical="top"/>
    </xf>
    <xf numFmtId="0" fontId="29" fillId="0" borderId="5" xfId="0" applyFont="1" applyBorder="1" applyAlignment="1">
      <alignment horizontal="left" vertical="top"/>
    </xf>
    <xf numFmtId="49" fontId="31" fillId="0" borderId="5" xfId="0" applyNumberFormat="1" applyFont="1" applyBorder="1" applyAlignment="1">
      <alignment vertical="top" wrapText="1"/>
    </xf>
    <xf numFmtId="0" fontId="103" fillId="0" borderId="0" xfId="0" applyFont="1" applyFill="1" applyAlignment="1" applyProtection="1">
      <alignment horizontal="center" vertical="top"/>
    </xf>
    <xf numFmtId="1" fontId="104" fillId="0" borderId="0" xfId="0" applyNumberFormat="1" applyFont="1" applyFill="1" applyAlignment="1" applyProtection="1">
      <alignment horizontal="left" vertical="center"/>
    </xf>
    <xf numFmtId="0" fontId="103" fillId="0" borderId="0" xfId="0" applyFont="1" applyFill="1" applyBorder="1" applyAlignment="1" applyProtection="1">
      <alignment horizontal="left" vertical="center"/>
    </xf>
    <xf numFmtId="0" fontId="103" fillId="0" borderId="0" xfId="0" applyFont="1" applyFill="1" applyBorder="1" applyAlignment="1" applyProtection="1">
      <alignment horizontal="center" vertical="top"/>
    </xf>
    <xf numFmtId="1" fontId="103" fillId="0" borderId="0" xfId="0" applyNumberFormat="1" applyFont="1" applyFill="1" applyAlignment="1" applyProtection="1">
      <alignment horizontal="center" vertical="top"/>
    </xf>
    <xf numFmtId="0" fontId="103" fillId="0" borderId="0" xfId="0" applyFont="1" applyFill="1" applyProtection="1"/>
    <xf numFmtId="0" fontId="103" fillId="0" borderId="0" xfId="0" applyFont="1" applyFill="1" applyAlignment="1" applyProtection="1">
      <alignment horizontal="left" vertical="center"/>
    </xf>
    <xf numFmtId="1" fontId="103" fillId="0" borderId="0" xfId="0" quotePrefix="1" applyNumberFormat="1" applyFont="1" applyFill="1" applyAlignment="1" applyProtection="1">
      <alignment horizontal="center" vertical="top"/>
    </xf>
    <xf numFmtId="0" fontId="103" fillId="0" borderId="0" xfId="0" applyFont="1" applyFill="1" applyAlignment="1" applyProtection="1">
      <alignment horizontal="left" vertical="top"/>
    </xf>
    <xf numFmtId="0" fontId="105" fillId="0" borderId="0" xfId="0" applyFont="1" applyFill="1" applyBorder="1" applyAlignment="1" applyProtection="1">
      <alignment horizontal="left" vertical="center"/>
    </xf>
    <xf numFmtId="0" fontId="49" fillId="0" borderId="0" xfId="0" applyFont="1" applyAlignment="1">
      <alignment vertical="top" wrapText="1"/>
    </xf>
    <xf numFmtId="2" fontId="38" fillId="0" borderId="0" xfId="0" quotePrefix="1" applyNumberFormat="1" applyFont="1" applyBorder="1" applyAlignment="1">
      <alignment vertical="top"/>
    </xf>
    <xf numFmtId="0" fontId="31" fillId="0" borderId="0" xfId="0" applyFont="1" applyAlignment="1">
      <alignment horizontal="center" vertical="top"/>
    </xf>
    <xf numFmtId="2" fontId="25" fillId="0" borderId="0" xfId="0" applyNumberFormat="1" applyFont="1" applyAlignment="1">
      <alignment horizontal="center"/>
    </xf>
    <xf numFmtId="3" fontId="32" fillId="0" borderId="0" xfId="0" applyNumberFormat="1" applyFont="1" applyAlignment="1">
      <alignment vertical="top"/>
    </xf>
    <xf numFmtId="0" fontId="41" fillId="0" borderId="0" xfId="0" quotePrefix="1" applyFont="1" applyAlignment="1">
      <alignment horizontal="left" vertical="top"/>
    </xf>
    <xf numFmtId="49" fontId="29" fillId="0" borderId="0" xfId="0" applyNumberFormat="1" applyFont="1" applyFill="1" applyAlignment="1">
      <alignment horizontal="left" vertical="top"/>
    </xf>
    <xf numFmtId="49" fontId="57" fillId="0" borderId="0" xfId="0" applyNumberFormat="1" applyFont="1" applyAlignment="1">
      <alignment vertical="top" wrapText="1"/>
    </xf>
    <xf numFmtId="3" fontId="106" fillId="0" borderId="0" xfId="0" applyNumberFormat="1" applyFont="1" applyAlignment="1">
      <alignment vertical="top"/>
    </xf>
    <xf numFmtId="0" fontId="33" fillId="0" borderId="0" xfId="0" applyFont="1" applyAlignment="1">
      <alignment horizontal="right" vertical="top"/>
    </xf>
    <xf numFmtId="0" fontId="33" fillId="0" borderId="0" xfId="0" applyFont="1" applyAlignment="1">
      <alignment horizontal="left" vertical="top"/>
    </xf>
    <xf numFmtId="0" fontId="57" fillId="0" borderId="0" xfId="0" applyFont="1" applyAlignment="1">
      <alignment vertical="top" wrapText="1"/>
    </xf>
    <xf numFmtId="49" fontId="44" fillId="0" borderId="0" xfId="0" applyNumberFormat="1" applyFont="1" applyAlignment="1">
      <alignment horizontal="left" vertical="top" wrapText="1"/>
    </xf>
    <xf numFmtId="0" fontId="38" fillId="0" borderId="0" xfId="0" quotePrefix="1" applyFont="1" applyBorder="1" applyAlignment="1">
      <alignment vertical="top"/>
    </xf>
    <xf numFmtId="0" fontId="41" fillId="0" borderId="0" xfId="0" quotePrefix="1" applyFont="1" applyBorder="1" applyAlignment="1">
      <alignment vertical="top"/>
    </xf>
    <xf numFmtId="3" fontId="37" fillId="0" borderId="0" xfId="0" applyNumberFormat="1" applyFont="1" applyBorder="1" applyAlignment="1">
      <alignment horizontal="center" vertical="top"/>
    </xf>
    <xf numFmtId="0" fontId="37" fillId="0" borderId="0" xfId="0" applyFont="1" applyBorder="1" applyAlignment="1">
      <alignment vertical="top"/>
    </xf>
    <xf numFmtId="49" fontId="29" fillId="0" borderId="0" xfId="0" applyNumberFormat="1" applyFont="1" applyFill="1" applyAlignment="1">
      <alignment horizontal="right" vertical="top"/>
    </xf>
    <xf numFmtId="3" fontId="29" fillId="0" borderId="0" xfId="0" applyNumberFormat="1" applyFont="1" applyFill="1" applyBorder="1" applyAlignment="1">
      <alignment horizontal="left" vertical="top"/>
    </xf>
    <xf numFmtId="0" fontId="34" fillId="0" borderId="0" xfId="0" applyFont="1" applyBorder="1" applyAlignment="1">
      <alignment horizontal="right" vertical="top"/>
    </xf>
    <xf numFmtId="0" fontId="49" fillId="0" borderId="0" xfId="0" applyFont="1" applyAlignment="1">
      <alignment vertical="top" wrapText="1"/>
    </xf>
    <xf numFmtId="4" fontId="49" fillId="0" borderId="0" xfId="0" applyNumberFormat="1" applyFont="1" applyBorder="1" applyAlignment="1">
      <alignment horizontal="left" vertical="center" wrapText="1"/>
    </xf>
    <xf numFmtId="0" fontId="48" fillId="0" borderId="0" xfId="0" applyFont="1" applyBorder="1" applyAlignment="1">
      <alignment vertical="top" wrapText="1"/>
    </xf>
    <xf numFmtId="49" fontId="30" fillId="0" borderId="0" xfId="0" applyNumberFormat="1" applyFont="1" applyBorder="1" applyAlignment="1">
      <alignment horizontal="right" vertical="top"/>
    </xf>
    <xf numFmtId="49" fontId="30" fillId="0" borderId="0" xfId="0" applyNumberFormat="1" applyFont="1" applyBorder="1" applyAlignment="1">
      <alignment horizontal="left" vertical="top"/>
    </xf>
    <xf numFmtId="0" fontId="30" fillId="0" borderId="0" xfId="0" applyFont="1" applyFill="1" applyBorder="1" applyAlignment="1">
      <alignment vertical="top"/>
    </xf>
    <xf numFmtId="0" fontId="50" fillId="0" borderId="0" xfId="9" applyFont="1" applyFill="1" applyBorder="1" applyAlignment="1">
      <alignment horizontal="left" vertical="top" wrapText="1"/>
      <protection locked="0"/>
    </xf>
    <xf numFmtId="0" fontId="39" fillId="0" borderId="0" xfId="0" applyFont="1" applyBorder="1" applyAlignment="1">
      <alignment horizontal="right" vertical="top" wrapText="1"/>
    </xf>
    <xf numFmtId="49" fontId="44" fillId="0" borderId="8" xfId="0" applyNumberFormat="1" applyFont="1" applyFill="1" applyBorder="1" applyAlignment="1">
      <alignment horizontal="left" vertical="top"/>
    </xf>
    <xf numFmtId="49" fontId="38" fillId="0" borderId="5" xfId="0" applyNumberFormat="1" applyFont="1" applyFill="1" applyBorder="1" applyAlignment="1">
      <alignment horizontal="left" vertical="top"/>
    </xf>
    <xf numFmtId="49" fontId="40" fillId="0" borderId="8" xfId="0" applyNumberFormat="1" applyFont="1" applyFill="1" applyBorder="1" applyAlignment="1">
      <alignment horizontal="right" vertical="top"/>
    </xf>
    <xf numFmtId="0" fontId="40" fillId="0" borderId="8" xfId="0" applyFont="1" applyFill="1" applyBorder="1" applyAlignment="1">
      <alignment horizontal="left" vertical="top"/>
    </xf>
    <xf numFmtId="0" fontId="29" fillId="0" borderId="0" xfId="0" applyFont="1" applyFill="1" applyAlignment="1">
      <alignment vertical="top"/>
    </xf>
    <xf numFmtId="49" fontId="28" fillId="0" borderId="0" xfId="0" applyNumberFormat="1" applyFont="1" applyFill="1" applyAlignment="1">
      <alignment horizontal="left" vertical="top" wrapText="1"/>
    </xf>
    <xf numFmtId="4" fontId="48" fillId="0" borderId="0" xfId="0" applyNumberFormat="1" applyFont="1" applyFill="1" applyAlignment="1">
      <alignment horizontal="left" vertical="center"/>
    </xf>
    <xf numFmtId="0" fontId="29" fillId="0" borderId="0" xfId="0" applyNumberFormat="1" applyFont="1" applyFill="1" applyAlignment="1">
      <alignment horizontal="right" vertical="top"/>
    </xf>
    <xf numFmtId="49" fontId="29" fillId="0" borderId="0" xfId="0" applyNumberFormat="1" applyFont="1" applyFill="1" applyBorder="1" applyAlignment="1">
      <alignment horizontal="left" vertical="top"/>
    </xf>
    <xf numFmtId="0" fontId="52" fillId="0" borderId="0" xfId="0" applyFont="1" applyFill="1" applyAlignment="1">
      <alignment vertical="top" wrapText="1"/>
    </xf>
    <xf numFmtId="0" fontId="64" fillId="0" borderId="0" xfId="44" applyFont="1" applyFill="1" applyAlignment="1">
      <alignment horizontal="left" vertical="top" wrapText="1"/>
    </xf>
    <xf numFmtId="49" fontId="28" fillId="0" borderId="0" xfId="0" applyNumberFormat="1" applyFont="1" applyFill="1" applyAlignment="1">
      <alignment horizontal="left" vertical="top"/>
    </xf>
    <xf numFmtId="0" fontId="29" fillId="0" borderId="0" xfId="0" applyFont="1" applyFill="1" applyAlignment="1">
      <alignment horizontal="left" vertical="top"/>
    </xf>
    <xf numFmtId="0" fontId="52" fillId="0" borderId="0" xfId="0" applyFont="1" applyFill="1" applyAlignment="1">
      <alignment horizontal="left" vertical="top" wrapText="1"/>
    </xf>
    <xf numFmtId="0" fontId="85" fillId="0" borderId="0" xfId="47" applyFont="1" applyFill="1" applyAlignment="1">
      <alignment horizontal="justify" vertical="top" wrapText="1"/>
    </xf>
    <xf numFmtId="0" fontId="86" fillId="0" borderId="0" xfId="47" applyFont="1" applyFill="1" applyAlignment="1">
      <alignment horizontal="justify" vertical="top" wrapText="1"/>
    </xf>
    <xf numFmtId="0" fontId="86" fillId="0" borderId="0" xfId="48" applyFont="1" applyFill="1" applyAlignment="1">
      <alignment horizontal="justify" vertical="top" wrapText="1"/>
    </xf>
    <xf numFmtId="0" fontId="87" fillId="0" borderId="0" xfId="49" applyFont="1" applyFill="1" applyAlignment="1">
      <alignment vertical="center"/>
    </xf>
    <xf numFmtId="0" fontId="88" fillId="0" borderId="0" xfId="49" applyFont="1" applyFill="1" applyAlignment="1">
      <alignment horizontal="justify" vertical="top" wrapText="1"/>
    </xf>
    <xf numFmtId="0" fontId="77" fillId="0" borderId="0" xfId="49" applyFont="1" applyFill="1" applyAlignment="1">
      <alignment horizontal="justify" vertical="top" wrapText="1"/>
    </xf>
    <xf numFmtId="0" fontId="85" fillId="0" borderId="0" xfId="49" applyFont="1" applyFill="1" applyAlignment="1">
      <alignment horizontal="justify" vertical="top" wrapText="1"/>
    </xf>
    <xf numFmtId="0" fontId="86" fillId="0" borderId="0" xfId="49" applyFont="1" applyFill="1" applyAlignment="1">
      <alignment horizontal="justify" vertical="center"/>
    </xf>
    <xf numFmtId="0" fontId="86" fillId="0" borderId="0" xfId="49" applyFont="1" applyFill="1" applyAlignment="1">
      <alignment horizontal="justify" vertical="top" wrapText="1"/>
    </xf>
    <xf numFmtId="0" fontId="89" fillId="0" borderId="0" xfId="49" applyFont="1" applyFill="1" applyAlignment="1">
      <alignment horizontal="justify" vertical="top" wrapText="1"/>
    </xf>
    <xf numFmtId="0" fontId="90" fillId="0" borderId="0" xfId="49" applyFont="1" applyFill="1" applyAlignment="1">
      <alignment vertical="top" wrapText="1"/>
    </xf>
    <xf numFmtId="0" fontId="88" fillId="0" borderId="0" xfId="50" applyFont="1" applyFill="1" applyAlignment="1">
      <alignment horizontal="justify" vertical="top" wrapText="1"/>
    </xf>
    <xf numFmtId="0" fontId="77" fillId="0" borderId="0" xfId="50" applyFont="1" applyFill="1" applyAlignment="1">
      <alignment horizontal="justify" vertical="top" wrapText="1"/>
    </xf>
    <xf numFmtId="0" fontId="86" fillId="0" borderId="0" xfId="50" applyFont="1" applyFill="1" applyAlignment="1">
      <alignment horizontal="justify" vertical="top" wrapText="1"/>
    </xf>
    <xf numFmtId="0" fontId="86" fillId="0" borderId="0" xfId="50" applyFont="1" applyFill="1" applyAlignment="1">
      <alignment horizontal="justify" vertical="center"/>
    </xf>
    <xf numFmtId="0" fontId="89" fillId="0" borderId="0" xfId="50" applyFont="1" applyFill="1" applyAlignment="1">
      <alignment horizontal="justify" vertical="top" wrapText="1"/>
    </xf>
    <xf numFmtId="0" fontId="86" fillId="0" borderId="0" xfId="50" applyFont="1" applyFill="1" applyAlignment="1">
      <alignment horizontal="left" vertical="top" wrapText="1"/>
    </xf>
    <xf numFmtId="0" fontId="91" fillId="0" borderId="0" xfId="50" applyFont="1" applyFill="1" applyAlignment="1">
      <alignment horizontal="justify" vertical="top" wrapText="1"/>
    </xf>
    <xf numFmtId="0" fontId="85" fillId="0" borderId="0" xfId="48" applyFont="1" applyFill="1" applyAlignment="1">
      <alignment horizontal="justify" vertical="top" wrapText="1"/>
    </xf>
    <xf numFmtId="1" fontId="64" fillId="0" borderId="0" xfId="0" applyNumberFormat="1" applyFont="1" applyFill="1" applyAlignment="1">
      <alignment horizontal="center"/>
    </xf>
    <xf numFmtId="3" fontId="64" fillId="0" borderId="0" xfId="0" applyNumberFormat="1" applyFont="1" applyFill="1" applyAlignment="1">
      <alignment horizontal="center"/>
    </xf>
    <xf numFmtId="0" fontId="87" fillId="0" borderId="0" xfId="48" applyFont="1" applyFill="1" applyAlignment="1">
      <alignment vertical="center"/>
    </xf>
    <xf numFmtId="0" fontId="88" fillId="0" borderId="0" xfId="48" applyFont="1" applyFill="1" applyAlignment="1">
      <alignment horizontal="justify" vertical="top" wrapText="1"/>
    </xf>
    <xf numFmtId="0" fontId="77" fillId="0" borderId="0" xfId="48" applyFont="1" applyFill="1" applyAlignment="1">
      <alignment horizontal="justify" vertical="top" wrapText="1"/>
    </xf>
    <xf numFmtId="0" fontId="86" fillId="0" borderId="0" xfId="48" applyFont="1" applyFill="1" applyAlignment="1">
      <alignment horizontal="justify" vertical="center"/>
    </xf>
    <xf numFmtId="0" fontId="89" fillId="0" borderId="0" xfId="48" applyFont="1" applyFill="1" applyAlignment="1">
      <alignment horizontal="justify" vertical="top" wrapText="1"/>
    </xf>
    <xf numFmtId="0" fontId="90" fillId="0" borderId="0" xfId="48" applyFont="1" applyFill="1" applyAlignment="1">
      <alignment vertical="top" wrapText="1"/>
    </xf>
    <xf numFmtId="0" fontId="77" fillId="0" borderId="0" xfId="51" applyFont="1" applyFill="1" applyAlignment="1">
      <alignment horizontal="justify" vertical="top" wrapText="1"/>
    </xf>
    <xf numFmtId="0" fontId="86" fillId="0" borderId="0" xfId="51" applyFont="1" applyFill="1" applyAlignment="1">
      <alignment horizontal="justify" vertical="top" wrapText="1"/>
    </xf>
    <xf numFmtId="0" fontId="89" fillId="0" borderId="0" xfId="51" applyFont="1" applyFill="1" applyAlignment="1">
      <alignment horizontal="justify" vertical="top" wrapText="1"/>
    </xf>
    <xf numFmtId="0" fontId="88" fillId="0" borderId="0" xfId="51" applyFont="1" applyFill="1" applyAlignment="1">
      <alignment horizontal="justify" vertical="top" wrapText="1"/>
    </xf>
    <xf numFmtId="0" fontId="86" fillId="0" borderId="0" xfId="51" applyFont="1" applyFill="1" applyAlignment="1">
      <alignment horizontal="justify" vertical="center"/>
    </xf>
    <xf numFmtId="0" fontId="86" fillId="0" borderId="0" xfId="51" applyFont="1" applyFill="1" applyAlignment="1">
      <alignment horizontal="center" vertical="top" wrapText="1"/>
    </xf>
    <xf numFmtId="0" fontId="91" fillId="0" borderId="0" xfId="51" applyFont="1" applyFill="1" applyAlignment="1">
      <alignment horizontal="justify" vertical="top" wrapText="1"/>
    </xf>
    <xf numFmtId="0" fontId="40" fillId="0" borderId="0" xfId="52" applyFont="1" applyFill="1" applyAlignment="1">
      <alignment vertical="top" wrapText="1"/>
    </xf>
    <xf numFmtId="0" fontId="52" fillId="0" borderId="0" xfId="52" applyFont="1" applyFill="1" applyAlignment="1">
      <alignment horizontal="left" vertical="top" wrapText="1"/>
    </xf>
    <xf numFmtId="0" fontId="80" fillId="0" borderId="0" xfId="0" applyFont="1" applyFill="1" applyAlignment="1">
      <alignment vertical="top" wrapText="1"/>
    </xf>
    <xf numFmtId="0" fontId="52" fillId="0" borderId="0" xfId="44" applyFont="1" applyFill="1" applyAlignment="1">
      <alignment horizontal="left" vertical="top" wrapText="1"/>
    </xf>
    <xf numFmtId="0" fontId="64" fillId="0" borderId="0" xfId="0" applyFont="1" applyFill="1" applyAlignment="1">
      <alignment horizontal="left" vertical="top" wrapText="1"/>
    </xf>
    <xf numFmtId="0" fontId="64" fillId="0" borderId="0" xfId="0" applyFont="1" applyFill="1" applyAlignment="1">
      <alignment vertical="top"/>
    </xf>
    <xf numFmtId="49" fontId="29" fillId="0" borderId="9" xfId="0" applyNumberFormat="1" applyFont="1" applyFill="1" applyBorder="1" applyAlignment="1">
      <alignment horizontal="right" vertical="top"/>
    </xf>
    <xf numFmtId="0" fontId="29" fillId="0" borderId="9" xfId="0" applyFont="1" applyFill="1" applyBorder="1" applyAlignment="1">
      <alignment horizontal="left" vertical="top"/>
    </xf>
    <xf numFmtId="0" fontId="39" fillId="0" borderId="9" xfId="0" applyFont="1" applyFill="1" applyBorder="1" applyAlignment="1">
      <alignment horizontal="right" vertical="top" wrapText="1"/>
    </xf>
    <xf numFmtId="0" fontId="40" fillId="0" borderId="0" xfId="0" applyFont="1" applyFill="1" applyAlignment="1">
      <alignment vertical="top"/>
    </xf>
    <xf numFmtId="0" fontId="64" fillId="0" borderId="0" xfId="0" applyFont="1" applyFill="1" applyAlignment="1">
      <alignment vertical="top" wrapText="1"/>
    </xf>
    <xf numFmtId="49" fontId="29" fillId="0" borderId="0" xfId="0" applyNumberFormat="1" applyFont="1" applyFill="1" applyBorder="1" applyAlignment="1">
      <alignment horizontal="right" vertical="top"/>
    </xf>
    <xf numFmtId="0" fontId="39" fillId="0" borderId="0" xfId="0" applyFont="1" applyFill="1" applyBorder="1" applyAlignment="1">
      <alignment horizontal="right" vertical="top" wrapText="1"/>
    </xf>
    <xf numFmtId="49" fontId="29" fillId="0" borderId="8" xfId="0" applyNumberFormat="1" applyFont="1" applyFill="1" applyBorder="1" applyAlignment="1">
      <alignment horizontal="right" vertical="top"/>
    </xf>
    <xf numFmtId="0" fontId="29" fillId="0" borderId="0" xfId="0" applyNumberFormat="1" applyFont="1" applyFill="1" applyBorder="1" applyAlignment="1">
      <alignment horizontal="right" vertical="top"/>
    </xf>
    <xf numFmtId="0" fontId="29" fillId="0" borderId="0" xfId="0" applyFont="1" applyFill="1" applyAlignment="1">
      <alignment horizontal="left" vertical="top" wrapText="1"/>
    </xf>
    <xf numFmtId="0" fontId="31" fillId="0" borderId="0" xfId="0" applyFont="1" applyFill="1" applyAlignment="1">
      <alignment horizontal="justify" vertical="top" wrapText="1"/>
    </xf>
    <xf numFmtId="0" fontId="52" fillId="0" borderId="0" xfId="0" applyFont="1" applyFill="1" applyAlignment="1">
      <alignment horizontal="center" vertical="top"/>
    </xf>
    <xf numFmtId="49" fontId="52" fillId="0" borderId="0" xfId="45" applyNumberFormat="1" applyFont="1" applyFill="1" applyAlignment="1">
      <alignment horizontal="left" vertical="top"/>
    </xf>
    <xf numFmtId="0" fontId="83" fillId="0" borderId="0" xfId="0" applyFont="1" applyFill="1" applyAlignment="1">
      <alignment horizontal="left" vertical="top" wrapText="1"/>
    </xf>
    <xf numFmtId="49" fontId="80" fillId="0" borderId="0" xfId="0" applyNumberFormat="1" applyFont="1" applyFill="1" applyAlignment="1">
      <alignment horizontal="left" vertical="top" wrapText="1"/>
    </xf>
    <xf numFmtId="0" fontId="74" fillId="0" borderId="0" xfId="46" applyFont="1" applyFill="1" applyAlignment="1">
      <alignment horizontal="left" vertical="top" wrapText="1"/>
    </xf>
    <xf numFmtId="0" fontId="64" fillId="0" borderId="0" xfId="44" applyFont="1" applyFill="1" applyAlignment="1">
      <alignment horizontal="left" vertical="top"/>
    </xf>
    <xf numFmtId="0" fontId="84" fillId="0" borderId="0" xfId="46" applyFont="1" applyFill="1" applyAlignment="1">
      <alignment horizontal="left" vertical="top" wrapText="1"/>
    </xf>
    <xf numFmtId="0" fontId="40" fillId="0" borderId="0" xfId="0" applyFont="1" applyFill="1" applyAlignment="1">
      <alignment horizontal="left" vertical="top" wrapText="1"/>
    </xf>
    <xf numFmtId="0" fontId="84" fillId="0" borderId="0" xfId="0" applyFont="1" applyFill="1" applyAlignment="1">
      <alignment vertical="top" wrapText="1"/>
    </xf>
    <xf numFmtId="0" fontId="74" fillId="0" borderId="0" xfId="0" applyFont="1" applyFill="1" applyAlignment="1">
      <alignment vertical="top" wrapText="1"/>
    </xf>
    <xf numFmtId="0" fontId="83" fillId="0" borderId="0" xfId="0" applyFont="1" applyFill="1" applyAlignment="1">
      <alignment vertical="top" wrapText="1"/>
    </xf>
    <xf numFmtId="0" fontId="62" fillId="0" borderId="0" xfId="0" applyFont="1" applyFill="1" applyAlignment="1">
      <alignment horizontal="left" vertical="top" wrapText="1"/>
    </xf>
    <xf numFmtId="0" fontId="37" fillId="0" borderId="0" xfId="0" applyFont="1" applyFill="1" applyAlignment="1">
      <alignment vertical="top" wrapText="1"/>
    </xf>
    <xf numFmtId="0" fontId="77" fillId="0" borderId="0" xfId="0" applyFont="1" applyFill="1" applyAlignment="1">
      <alignment vertical="center" wrapText="1"/>
    </xf>
    <xf numFmtId="0" fontId="74" fillId="0" borderId="0" xfId="0" applyFont="1" applyFill="1" applyAlignment="1">
      <alignment horizontal="left" vertical="top" wrapText="1"/>
    </xf>
    <xf numFmtId="0" fontId="79" fillId="0" borderId="0" xfId="0" applyFont="1" applyFill="1" applyAlignment="1">
      <alignment vertical="top" wrapText="1"/>
    </xf>
    <xf numFmtId="0" fontId="40" fillId="0" borderId="0" xfId="0" applyFont="1" applyFill="1" applyAlignment="1">
      <alignment horizontal="justify" vertical="top" wrapText="1"/>
    </xf>
    <xf numFmtId="0" fontId="43" fillId="0" borderId="4" xfId="0" applyFont="1" applyBorder="1" applyAlignment="1">
      <alignment horizontal="left" vertical="top"/>
    </xf>
    <xf numFmtId="0" fontId="29" fillId="0" borderId="0" xfId="0" applyFont="1" applyBorder="1" applyAlignment="1">
      <alignment horizontal="center" vertical="top" wrapText="1"/>
    </xf>
    <xf numFmtId="49" fontId="38" fillId="6" borderId="0" xfId="0" applyNumberFormat="1" applyFont="1" applyFill="1" applyBorder="1" applyAlignment="1">
      <alignment vertical="top"/>
    </xf>
    <xf numFmtId="0" fontId="38" fillId="6" borderId="0" xfId="0" applyFont="1" applyFill="1" applyBorder="1" applyAlignment="1">
      <alignment vertical="top"/>
    </xf>
    <xf numFmtId="49" fontId="72" fillId="6" borderId="0" xfId="0" applyNumberFormat="1" applyFont="1" applyFill="1" applyBorder="1" applyAlignment="1">
      <alignment horizontal="left" vertical="top" wrapText="1"/>
    </xf>
    <xf numFmtId="0" fontId="28" fillId="6" borderId="0" xfId="0" applyFont="1" applyFill="1" applyBorder="1" applyAlignment="1">
      <alignment vertical="top"/>
    </xf>
    <xf numFmtId="49" fontId="41" fillId="6" borderId="0" xfId="0" applyNumberFormat="1" applyFont="1" applyFill="1" applyBorder="1" applyAlignment="1">
      <alignment horizontal="left" vertical="top"/>
    </xf>
    <xf numFmtId="0" fontId="45" fillId="0" borderId="0" xfId="0" applyFont="1" applyFill="1" applyBorder="1" applyAlignment="1">
      <alignment vertical="top"/>
    </xf>
    <xf numFmtId="0" fontId="45" fillId="0" borderId="0" xfId="0" applyNumberFormat="1" applyFont="1" applyBorder="1" applyAlignment="1">
      <alignment vertical="top"/>
    </xf>
    <xf numFmtId="4" fontId="45" fillId="0" borderId="0" xfId="0" applyNumberFormat="1" applyFont="1" applyFill="1" applyBorder="1" applyAlignment="1">
      <alignment vertical="top"/>
    </xf>
    <xf numFmtId="0" fontId="45" fillId="0" borderId="0" xfId="0" applyNumberFormat="1" applyFont="1" applyFill="1" applyBorder="1" applyAlignment="1">
      <alignment horizontal="left" vertical="top" indent="1"/>
    </xf>
    <xf numFmtId="0" fontId="45" fillId="0" borderId="0" xfId="0" applyNumberFormat="1" applyFont="1" applyFill="1" applyBorder="1" applyAlignment="1">
      <alignment horizontal="left" vertical="top" wrapText="1" indent="1"/>
    </xf>
    <xf numFmtId="4" fontId="49" fillId="0" borderId="0" xfId="0" applyNumberFormat="1" applyFont="1" applyBorder="1" applyAlignment="1">
      <alignment horizontal="left" vertical="center" wrapText="1"/>
    </xf>
    <xf numFmtId="0" fontId="49" fillId="0" borderId="0" xfId="0" applyFont="1" applyAlignment="1">
      <alignment vertical="center" wrapText="1"/>
    </xf>
    <xf numFmtId="169" fontId="27" fillId="0" borderId="0" xfId="0" applyNumberFormat="1" applyFont="1" applyBorder="1" applyAlignment="1"/>
    <xf numFmtId="169" fontId="29" fillId="0" borderId="0" xfId="0" applyNumberFormat="1" applyFont="1" applyBorder="1" applyAlignment="1"/>
    <xf numFmtId="169" fontId="26" fillId="3" borderId="0" xfId="0" applyNumberFormat="1" applyFont="1" applyFill="1" applyBorder="1" applyAlignment="1">
      <alignment horizontal="center" wrapText="1"/>
    </xf>
    <xf numFmtId="169" fontId="28" fillId="0" borderId="0" xfId="0" applyNumberFormat="1" applyFont="1" applyBorder="1" applyAlignment="1"/>
    <xf numFmtId="169" fontId="28" fillId="0" borderId="0" xfId="0" applyNumberFormat="1" applyFont="1" applyBorder="1" applyAlignment="1">
      <alignment horizontal="center"/>
    </xf>
    <xf numFmtId="169" fontId="28" fillId="6" borderId="0" xfId="0" applyNumberFormat="1" applyFont="1" applyFill="1" applyBorder="1" applyAlignment="1"/>
    <xf numFmtId="169" fontId="28" fillId="6" borderId="0" xfId="0" applyNumberFormat="1" applyFont="1" applyFill="1" applyBorder="1" applyAlignment="1">
      <alignment horizontal="center"/>
    </xf>
    <xf numFmtId="169" fontId="28" fillId="0" borderId="6" xfId="0" applyNumberFormat="1" applyFont="1" applyBorder="1" applyAlignment="1"/>
    <xf numFmtId="169" fontId="28" fillId="0" borderId="0" xfId="0" applyNumberFormat="1" applyFont="1" applyFill="1" applyBorder="1" applyAlignment="1">
      <alignment vertical="top"/>
    </xf>
    <xf numFmtId="169" fontId="33" fillId="0" borderId="0" xfId="0" applyNumberFormat="1" applyFont="1" applyBorder="1" applyAlignment="1">
      <alignment horizontal="center"/>
    </xf>
    <xf numFmtId="169" fontId="48" fillId="0" borderId="0" xfId="0" applyNumberFormat="1" applyFont="1" applyFill="1" applyBorder="1"/>
    <xf numFmtId="169" fontId="33" fillId="0" borderId="0" xfId="0" applyNumberFormat="1" applyFont="1" applyFill="1" applyBorder="1" applyAlignment="1">
      <alignment vertical="top"/>
    </xf>
    <xf numFmtId="169" fontId="30" fillId="0" borderId="7" xfId="0" applyNumberFormat="1" applyFont="1" applyBorder="1" applyAlignment="1">
      <alignment horizontal="center"/>
    </xf>
    <xf numFmtId="169" fontId="34" fillId="0" borderId="7" xfId="0" applyNumberFormat="1" applyFont="1" applyFill="1" applyBorder="1" applyAlignment="1">
      <alignment vertical="top"/>
    </xf>
    <xf numFmtId="169" fontId="30" fillId="0" borderId="0" xfId="0" applyNumberFormat="1" applyFont="1" applyBorder="1" applyAlignment="1"/>
    <xf numFmtId="169" fontId="30" fillId="0" borderId="0" xfId="0" applyNumberFormat="1" applyFont="1" applyBorder="1" applyAlignment="1">
      <alignment horizontal="center"/>
    </xf>
    <xf numFmtId="169" fontId="30" fillId="0" borderId="7" xfId="0" applyNumberFormat="1" applyFont="1" applyBorder="1" applyAlignment="1"/>
    <xf numFmtId="169" fontId="48" fillId="0" borderId="0" xfId="0" applyNumberFormat="1" applyFont="1" applyBorder="1" applyAlignment="1">
      <alignment horizontal="left" vertical="center" wrapText="1"/>
    </xf>
    <xf numFmtId="169" fontId="29" fillId="0" borderId="0" xfId="0" applyNumberFormat="1" applyFont="1" applyAlignment="1">
      <alignment horizontal="left" vertical="center" wrapText="1"/>
    </xf>
    <xf numFmtId="169" fontId="49" fillId="0" borderId="0" xfId="0" applyNumberFormat="1" applyFont="1" applyBorder="1" applyAlignment="1">
      <alignment horizontal="left" vertical="center" wrapText="1"/>
    </xf>
    <xf numFmtId="169" fontId="49" fillId="0" borderId="0" xfId="0" applyNumberFormat="1" applyFont="1" applyAlignment="1">
      <alignment horizontal="left" vertical="center" wrapText="1"/>
    </xf>
    <xf numFmtId="169" fontId="31" fillId="0" borderId="0" xfId="0" applyNumberFormat="1" applyFont="1" applyBorder="1" applyAlignment="1">
      <alignment horizontal="left" vertical="center" wrapText="1"/>
    </xf>
    <xf numFmtId="169" fontId="28" fillId="0" borderId="7" xfId="0" applyNumberFormat="1" applyFont="1" applyBorder="1" applyAlignment="1"/>
    <xf numFmtId="169" fontId="64" fillId="0" borderId="0" xfId="0" applyNumberFormat="1" applyFont="1" applyBorder="1" applyAlignment="1">
      <alignment horizontal="center"/>
    </xf>
    <xf numFmtId="169" fontId="29" fillId="0" borderId="0" xfId="0" applyNumberFormat="1" applyFont="1" applyFill="1" applyBorder="1" applyAlignment="1">
      <alignment vertical="top"/>
    </xf>
    <xf numFmtId="169" fontId="52" fillId="0" borderId="0" xfId="0" applyNumberFormat="1" applyFont="1" applyFill="1" applyBorder="1" applyAlignment="1">
      <alignment vertical="top"/>
    </xf>
    <xf numFmtId="169" fontId="28" fillId="6" borderId="0" xfId="0" applyNumberFormat="1" applyFont="1" applyFill="1"/>
    <xf numFmtId="169" fontId="28" fillId="6" borderId="0" xfId="0" applyNumberFormat="1" applyFont="1" applyFill="1" applyAlignment="1">
      <alignment horizontal="center"/>
    </xf>
    <xf numFmtId="169" fontId="28" fillId="0" borderId="0" xfId="0" applyNumberFormat="1" applyFont="1"/>
    <xf numFmtId="169" fontId="28" fillId="0" borderId="0" xfId="0" applyNumberFormat="1" applyFont="1" applyAlignment="1">
      <alignment horizontal="center"/>
    </xf>
    <xf numFmtId="169" fontId="28" fillId="0" borderId="6" xfId="0" applyNumberFormat="1" applyFont="1" applyBorder="1"/>
    <xf numFmtId="169" fontId="28" fillId="0" borderId="8" xfId="0" applyNumberFormat="1" applyFont="1" applyBorder="1"/>
    <xf numFmtId="169" fontId="28" fillId="0" borderId="3" xfId="0" applyNumberFormat="1" applyFont="1" applyBorder="1" applyAlignment="1"/>
    <xf numFmtId="169" fontId="58" fillId="0" borderId="5" xfId="0" applyNumberFormat="1" applyFont="1" applyBorder="1" applyAlignment="1">
      <alignment horizontal="center"/>
    </xf>
    <xf numFmtId="169" fontId="30" fillId="0" borderId="5" xfId="0" applyNumberFormat="1" applyFont="1" applyBorder="1" applyAlignment="1">
      <alignment horizontal="center"/>
    </xf>
    <xf numFmtId="169" fontId="58" fillId="0" borderId="0" xfId="0" applyNumberFormat="1" applyFont="1" applyBorder="1" applyAlignment="1">
      <alignment horizontal="center"/>
    </xf>
    <xf numFmtId="169" fontId="52" fillId="0" borderId="0" xfId="0" applyNumberFormat="1" applyFont="1" applyAlignment="1">
      <alignment horizontal="center"/>
    </xf>
    <xf numFmtId="169" fontId="30" fillId="0" borderId="5" xfId="0" applyNumberFormat="1" applyFont="1" applyBorder="1" applyAlignment="1">
      <alignment horizontal="right"/>
    </xf>
    <xf numFmtId="169" fontId="30" fillId="0" borderId="0" xfId="0" applyNumberFormat="1" applyFont="1" applyBorder="1" applyAlignment="1">
      <alignment horizontal="right"/>
    </xf>
    <xf numFmtId="169" fontId="44" fillId="0" borderId="8" xfId="0" applyNumberFormat="1" applyFont="1" applyFill="1" applyBorder="1"/>
    <xf numFmtId="169" fontId="28" fillId="0" borderId="0" xfId="0" applyNumberFormat="1" applyFont="1" applyFill="1" applyBorder="1" applyAlignment="1"/>
    <xf numFmtId="169" fontId="33" fillId="0" borderId="0" xfId="0" applyNumberFormat="1" applyFont="1" applyFill="1" applyBorder="1" applyAlignment="1">
      <alignment horizontal="center"/>
    </xf>
    <xf numFmtId="169" fontId="28" fillId="0" borderId="3" xfId="0" applyNumberFormat="1" applyFont="1" applyFill="1" applyBorder="1" applyAlignment="1"/>
    <xf numFmtId="169" fontId="30" fillId="0" borderId="5" xfId="0" applyNumberFormat="1" applyFont="1" applyFill="1" applyBorder="1" applyAlignment="1">
      <alignment horizontal="center"/>
    </xf>
    <xf numFmtId="169" fontId="28" fillId="0" borderId="10" xfId="0" applyNumberFormat="1" applyFont="1" applyBorder="1" applyAlignment="1"/>
    <xf numFmtId="169" fontId="33" fillId="0" borderId="3" xfId="0" applyNumberFormat="1" applyFont="1" applyFill="1" applyBorder="1" applyAlignment="1">
      <alignment horizontal="center"/>
    </xf>
    <xf numFmtId="169" fontId="30" fillId="0" borderId="5" xfId="0" applyNumberFormat="1" applyFont="1" applyFill="1" applyBorder="1" applyAlignment="1">
      <alignment horizontal="right"/>
    </xf>
    <xf numFmtId="169" fontId="30" fillId="0" borderId="0" xfId="0" applyNumberFormat="1" applyFont="1" applyFill="1" applyBorder="1" applyAlignment="1">
      <alignment horizontal="right"/>
    </xf>
    <xf numFmtId="169" fontId="30" fillId="0" borderId="0" xfId="0" applyNumberFormat="1" applyFont="1" applyFill="1" applyBorder="1" applyAlignment="1">
      <alignment horizontal="center"/>
    </xf>
    <xf numFmtId="169" fontId="44" fillId="0" borderId="8" xfId="0" applyNumberFormat="1" applyFont="1" applyBorder="1"/>
    <xf numFmtId="169" fontId="28" fillId="0" borderId="5" xfId="0" applyNumberFormat="1" applyFont="1" applyBorder="1"/>
    <xf numFmtId="169" fontId="37" fillId="0" borderId="4" xfId="0" applyNumberFormat="1" applyFont="1" applyBorder="1" applyAlignment="1">
      <alignment vertical="top"/>
    </xf>
    <xf numFmtId="169" fontId="33" fillId="0" borderId="0" xfId="0" applyNumberFormat="1" applyFont="1" applyBorder="1" applyAlignment="1">
      <alignment horizontal="center" vertical="top"/>
    </xf>
    <xf numFmtId="169" fontId="34" fillId="0" borderId="4" xfId="0" applyNumberFormat="1" applyFont="1" applyBorder="1" applyAlignment="1">
      <alignment horizontal="center" vertical="top"/>
    </xf>
    <xf numFmtId="169" fontId="28" fillId="0" borderId="4" xfId="0" applyNumberFormat="1" applyFont="1" applyBorder="1" applyAlignment="1"/>
    <xf numFmtId="169" fontId="37" fillId="0" borderId="4" xfId="0" applyNumberFormat="1" applyFont="1" applyBorder="1" applyAlignment="1">
      <alignment horizontal="center" vertical="top"/>
    </xf>
    <xf numFmtId="169" fontId="34" fillId="0" borderId="4" xfId="0" applyNumberFormat="1" applyFont="1" applyBorder="1" applyAlignment="1">
      <alignment horizontal="right" vertical="top"/>
    </xf>
    <xf numFmtId="169" fontId="39" fillId="0" borderId="0" xfId="0" applyNumberFormat="1" applyFont="1" applyBorder="1" applyAlignment="1">
      <alignment horizontal="center"/>
    </xf>
    <xf numFmtId="169" fontId="28" fillId="0" borderId="0" xfId="0" applyNumberFormat="1" applyFont="1" applyAlignment="1">
      <alignment horizontal="center" vertical="top"/>
    </xf>
    <xf numFmtId="169" fontId="28" fillId="0" borderId="0" xfId="0" applyNumberFormat="1" applyFont="1" applyAlignment="1">
      <alignment vertical="top"/>
    </xf>
    <xf numFmtId="169" fontId="29" fillId="0" borderId="0" xfId="0" applyNumberFormat="1" applyFont="1" applyAlignment="1">
      <alignment vertical="top"/>
    </xf>
    <xf numFmtId="169" fontId="28" fillId="0" borderId="4" xfId="0" applyNumberFormat="1" applyFont="1" applyFill="1" applyBorder="1" applyAlignment="1">
      <alignment vertical="top"/>
    </xf>
    <xf numFmtId="169" fontId="39" fillId="0" borderId="3" xfId="0" applyNumberFormat="1" applyFont="1" applyBorder="1" applyAlignment="1">
      <alignment horizontal="center"/>
    </xf>
    <xf numFmtId="169" fontId="37" fillId="0" borderId="0" xfId="0" applyNumberFormat="1" applyFont="1" applyBorder="1" applyAlignment="1">
      <alignment horizontal="center" vertical="top"/>
    </xf>
    <xf numFmtId="169" fontId="28" fillId="0" borderId="5" xfId="0" applyNumberFormat="1" applyFont="1" applyFill="1" applyBorder="1" applyAlignment="1">
      <alignment vertical="top"/>
    </xf>
    <xf numFmtId="169" fontId="44" fillId="0" borderId="0" xfId="0" applyNumberFormat="1" applyFont="1" applyAlignment="1">
      <alignment horizontal="left" vertical="top" wrapText="1"/>
    </xf>
    <xf numFmtId="169" fontId="33" fillId="0" borderId="0" xfId="0" applyNumberFormat="1" applyFont="1" applyFill="1" applyBorder="1" applyAlignment="1">
      <alignment horizontal="center" vertical="top"/>
    </xf>
    <xf numFmtId="169" fontId="34" fillId="0" borderId="0" xfId="0" applyNumberFormat="1" applyFont="1" applyBorder="1" applyAlignment="1">
      <alignment horizontal="right" vertical="top"/>
    </xf>
    <xf numFmtId="0" fontId="107" fillId="0" borderId="0" xfId="0" applyNumberFormat="1" applyFont="1" applyBorder="1" applyAlignment="1"/>
    <xf numFmtId="0" fontId="108" fillId="3" borderId="0" xfId="0" applyNumberFormat="1" applyFont="1" applyFill="1" applyBorder="1" applyAlignment="1">
      <alignment horizontal="center"/>
    </xf>
    <xf numFmtId="0" fontId="109" fillId="0" borderId="7" xfId="0" applyFont="1" applyBorder="1" applyAlignment="1"/>
    <xf numFmtId="0" fontId="109" fillId="0" borderId="0" xfId="0" applyFont="1" applyBorder="1" applyAlignment="1"/>
    <xf numFmtId="0" fontId="111" fillId="0" borderId="0" xfId="0" applyFont="1" applyBorder="1" applyAlignment="1"/>
    <xf numFmtId="4" fontId="111" fillId="0" borderId="0" xfId="0" applyNumberFormat="1" applyFont="1" applyBorder="1" applyAlignment="1">
      <alignment horizontal="center"/>
    </xf>
    <xf numFmtId="0" fontId="52" fillId="0" borderId="0" xfId="0" applyNumberFormat="1" applyFont="1" applyBorder="1" applyAlignment="1"/>
    <xf numFmtId="4" fontId="52" fillId="0" borderId="0" xfId="0" applyNumberFormat="1" applyFont="1" applyBorder="1" applyAlignment="1"/>
    <xf numFmtId="0" fontId="37" fillId="3" borderId="0" xfId="0" applyFont="1" applyFill="1" applyBorder="1" applyAlignment="1"/>
    <xf numFmtId="4" fontId="37" fillId="3" borderId="0" xfId="0" applyNumberFormat="1" applyFont="1" applyFill="1" applyBorder="1" applyAlignment="1">
      <alignment horizontal="center"/>
    </xf>
    <xf numFmtId="0" fontId="37" fillId="0" borderId="0" xfId="0" applyFont="1" applyBorder="1" applyAlignment="1"/>
    <xf numFmtId="4" fontId="37" fillId="0" borderId="0" xfId="0" applyNumberFormat="1" applyFont="1" applyBorder="1" applyAlignment="1">
      <alignment horizontal="center"/>
    </xf>
    <xf numFmtId="0" fontId="37" fillId="6" borderId="0" xfId="0" applyFont="1" applyFill="1" applyBorder="1" applyAlignment="1"/>
    <xf numFmtId="4" fontId="37" fillId="6" borderId="0" xfId="0" applyNumberFormat="1" applyFont="1" applyFill="1" applyBorder="1" applyAlignment="1">
      <alignment horizontal="center"/>
    </xf>
    <xf numFmtId="0" fontId="37" fillId="0" borderId="6" xfId="0" applyFont="1" applyBorder="1" applyAlignment="1"/>
    <xf numFmtId="4" fontId="37" fillId="0" borderId="6" xfId="0" applyNumberFormat="1" applyFont="1" applyBorder="1" applyAlignment="1">
      <alignment horizontal="center"/>
    </xf>
    <xf numFmtId="1" fontId="64" fillId="0" borderId="0" xfId="0" applyNumberFormat="1" applyFont="1" applyBorder="1" applyAlignment="1">
      <alignment horizontal="center"/>
    </xf>
    <xf numFmtId="0" fontId="64" fillId="0" borderId="7" xfId="0" applyFont="1" applyFill="1" applyBorder="1" applyAlignment="1">
      <alignment horizontal="right"/>
    </xf>
    <xf numFmtId="0" fontId="64" fillId="0" borderId="7" xfId="0" applyFont="1" applyFill="1" applyBorder="1" applyAlignment="1">
      <alignment horizontal="right" vertical="top"/>
    </xf>
    <xf numFmtId="0" fontId="64" fillId="0" borderId="0" xfId="0" applyFont="1" applyFill="1" applyBorder="1" applyAlignment="1">
      <alignment horizontal="right"/>
    </xf>
    <xf numFmtId="0" fontId="64" fillId="0" borderId="0" xfId="0" applyFont="1" applyFill="1" applyBorder="1" applyAlignment="1">
      <alignment horizontal="right" vertical="top"/>
    </xf>
    <xf numFmtId="4" fontId="101" fillId="0" borderId="0" xfId="0" applyNumberFormat="1" applyFont="1" applyBorder="1" applyAlignment="1">
      <alignment horizontal="center"/>
    </xf>
    <xf numFmtId="0" fontId="37" fillId="0" borderId="0" xfId="0" applyFont="1" applyFill="1" applyBorder="1" applyAlignment="1"/>
    <xf numFmtId="4" fontId="64" fillId="0" borderId="0" xfId="0" applyNumberFormat="1" applyFont="1" applyFill="1" applyBorder="1" applyAlignment="1">
      <alignment horizontal="center"/>
    </xf>
    <xf numFmtId="1" fontId="64" fillId="0" borderId="0" xfId="0" applyNumberFormat="1" applyFont="1" applyFill="1" applyBorder="1" applyAlignment="1">
      <alignment horizontal="center"/>
    </xf>
    <xf numFmtId="4" fontId="78" fillId="0" borderId="0" xfId="0" applyNumberFormat="1" applyFont="1" applyBorder="1" applyAlignment="1">
      <alignment horizontal="center"/>
    </xf>
    <xf numFmtId="4" fontId="37" fillId="0" borderId="0" xfId="0" applyNumberFormat="1" applyFont="1" applyFill="1" applyBorder="1" applyAlignment="1">
      <alignment vertical="top"/>
    </xf>
    <xf numFmtId="4" fontId="37" fillId="0" borderId="0" xfId="0" applyNumberFormat="1" applyFont="1" applyBorder="1" applyAlignment="1"/>
    <xf numFmtId="0" fontId="37" fillId="6" borderId="0" xfId="0" applyFont="1" applyFill="1"/>
    <xf numFmtId="4" fontId="37" fillId="6" borderId="0" xfId="0" applyNumberFormat="1" applyFont="1" applyFill="1" applyAlignment="1">
      <alignment horizontal="center"/>
    </xf>
    <xf numFmtId="0" fontId="37" fillId="0" borderId="0" xfId="0" applyFont="1"/>
    <xf numFmtId="4" fontId="37" fillId="0" borderId="0" xfId="0" applyNumberFormat="1" applyFont="1" applyAlignment="1">
      <alignment horizontal="center"/>
    </xf>
    <xf numFmtId="0" fontId="37" fillId="0" borderId="6" xfId="0" applyFont="1" applyBorder="1"/>
    <xf numFmtId="0" fontId="37" fillId="0" borderId="8" xfId="0" applyFont="1" applyBorder="1"/>
    <xf numFmtId="4" fontId="37" fillId="0" borderId="8" xfId="0" applyNumberFormat="1" applyFont="1" applyBorder="1" applyAlignment="1">
      <alignment horizontal="center"/>
    </xf>
    <xf numFmtId="1" fontId="64" fillId="0" borderId="0" xfId="0" applyNumberFormat="1" applyFont="1" applyAlignment="1">
      <alignment horizontal="center"/>
    </xf>
    <xf numFmtId="3" fontId="64" fillId="0" borderId="0" xfId="0" applyNumberFormat="1" applyFont="1" applyAlignment="1">
      <alignment horizontal="center"/>
    </xf>
    <xf numFmtId="4" fontId="64" fillId="0" borderId="0" xfId="0" applyNumberFormat="1" applyFont="1" applyAlignment="1">
      <alignment horizontal="center"/>
    </xf>
    <xf numFmtId="0" fontId="80" fillId="0" borderId="0" xfId="0" applyFont="1" applyAlignment="1">
      <alignment horizontal="center"/>
    </xf>
    <xf numFmtId="3" fontId="80" fillId="0" borderId="0" xfId="0" applyNumberFormat="1" applyFont="1" applyAlignment="1">
      <alignment horizontal="center"/>
    </xf>
    <xf numFmtId="1" fontId="101" fillId="0" borderId="0" xfId="0" applyNumberFormat="1" applyFont="1" applyAlignment="1">
      <alignment horizontal="center"/>
    </xf>
    <xf numFmtId="3" fontId="101" fillId="0" borderId="0" xfId="0" applyNumberFormat="1" applyFont="1" applyAlignment="1">
      <alignment horizontal="center"/>
    </xf>
    <xf numFmtId="1" fontId="64" fillId="0" borderId="9" xfId="0" applyNumberFormat="1" applyFont="1" applyBorder="1" applyAlignment="1">
      <alignment horizontal="center"/>
    </xf>
    <xf numFmtId="3" fontId="64" fillId="0" borderId="9" xfId="0" applyNumberFormat="1" applyFont="1" applyBorder="1" applyAlignment="1">
      <alignment horizontal="center"/>
    </xf>
    <xf numFmtId="0" fontId="64" fillId="0" borderId="9" xfId="0" applyFont="1" applyBorder="1" applyAlignment="1">
      <alignment horizontal="right"/>
    </xf>
    <xf numFmtId="0" fontId="64" fillId="0" borderId="9" xfId="0" applyFont="1" applyBorder="1" applyAlignment="1">
      <alignment horizontal="right" vertical="top"/>
    </xf>
    <xf numFmtId="0" fontId="64" fillId="0" borderId="0" xfId="0" applyFont="1" applyBorder="1" applyAlignment="1">
      <alignment horizontal="right"/>
    </xf>
    <xf numFmtId="0" fontId="64" fillId="0" borderId="0" xfId="0" applyFont="1" applyBorder="1" applyAlignment="1">
      <alignment horizontal="right" vertical="top"/>
    </xf>
    <xf numFmtId="0" fontId="37" fillId="0" borderId="8" xfId="0" applyFont="1" applyFill="1" applyBorder="1"/>
    <xf numFmtId="4" fontId="37" fillId="0" borderId="8" xfId="0" applyNumberFormat="1" applyFont="1" applyFill="1" applyBorder="1" applyAlignment="1">
      <alignment horizontal="center"/>
    </xf>
    <xf numFmtId="0" fontId="37" fillId="0" borderId="0" xfId="0" applyFont="1" applyFill="1"/>
    <xf numFmtId="4" fontId="37" fillId="0" borderId="0" xfId="0" applyNumberFormat="1" applyFont="1" applyFill="1" applyAlignment="1">
      <alignment horizontal="center"/>
    </xf>
    <xf numFmtId="3" fontId="101" fillId="0" borderId="0" xfId="0" applyNumberFormat="1" applyFont="1" applyFill="1" applyAlignment="1">
      <alignment horizontal="center"/>
    </xf>
    <xf numFmtId="1" fontId="101" fillId="0" borderId="0" xfId="0" applyNumberFormat="1" applyFont="1" applyFill="1" applyAlignment="1">
      <alignment horizontal="center"/>
    </xf>
    <xf numFmtId="0" fontId="112" fillId="0" borderId="0" xfId="0" applyFont="1" applyFill="1" applyAlignment="1">
      <alignment vertical="top"/>
    </xf>
    <xf numFmtId="0" fontId="37" fillId="0" borderId="0" xfId="0" applyFont="1" applyFill="1" applyAlignment="1">
      <alignment vertical="top"/>
    </xf>
    <xf numFmtId="0" fontId="102" fillId="0" borderId="0" xfId="0" applyFont="1" applyFill="1" applyAlignment="1">
      <alignment horizontal="center" vertical="top"/>
    </xf>
    <xf numFmtId="0" fontId="64" fillId="0" borderId="9" xfId="0" applyFont="1" applyFill="1" applyBorder="1" applyAlignment="1">
      <alignment horizontal="right"/>
    </xf>
    <xf numFmtId="0" fontId="64" fillId="0" borderId="9" xfId="0" applyFont="1" applyFill="1" applyBorder="1" applyAlignment="1">
      <alignment horizontal="right" vertical="top"/>
    </xf>
    <xf numFmtId="0" fontId="64" fillId="0" borderId="0" xfId="0" applyFont="1" applyFill="1" applyAlignment="1">
      <alignment horizontal="center"/>
    </xf>
    <xf numFmtId="0" fontId="52" fillId="0" borderId="0" xfId="0" applyFont="1" applyFill="1" applyAlignment="1">
      <alignment horizontal="center"/>
    </xf>
    <xf numFmtId="0" fontId="78" fillId="0" borderId="0" xfId="0" applyFont="1" applyFill="1" applyAlignment="1">
      <alignment horizontal="center"/>
    </xf>
    <xf numFmtId="3" fontId="78" fillId="0" borderId="0" xfId="0" applyNumberFormat="1" applyFont="1" applyFill="1" applyAlignment="1">
      <alignment horizontal="center"/>
    </xf>
    <xf numFmtId="1" fontId="64" fillId="0" borderId="0" xfId="0" applyNumberFormat="1" applyFont="1" applyAlignment="1">
      <alignment horizontal="center" wrapText="1"/>
    </xf>
    <xf numFmtId="3" fontId="64" fillId="0" borderId="0" xfId="0" applyNumberFormat="1" applyFont="1" applyAlignment="1">
      <alignment horizontal="center" wrapText="1"/>
    </xf>
    <xf numFmtId="0" fontId="37" fillId="0" borderId="5" xfId="0" applyFont="1" applyBorder="1"/>
    <xf numFmtId="0" fontId="37" fillId="0" borderId="0" xfId="0" applyFont="1" applyAlignment="1">
      <alignment vertical="top"/>
    </xf>
    <xf numFmtId="1" fontId="64" fillId="0" borderId="0" xfId="0" applyNumberFormat="1" applyFont="1" applyAlignment="1">
      <alignment horizontal="center" vertical="top" wrapText="1"/>
    </xf>
    <xf numFmtId="3" fontId="64" fillId="0" borderId="0" xfId="0" applyNumberFormat="1" applyFont="1" applyAlignment="1">
      <alignment horizontal="center" vertical="top"/>
    </xf>
    <xf numFmtId="1" fontId="64" fillId="0" borderId="0" xfId="0" applyNumberFormat="1" applyFont="1" applyAlignment="1">
      <alignment horizontal="center" vertical="top"/>
    </xf>
    <xf numFmtId="0" fontId="45" fillId="0" borderId="4" xfId="0" applyFont="1" applyBorder="1" applyAlignment="1">
      <alignment horizontal="right" vertical="top"/>
    </xf>
    <xf numFmtId="3" fontId="37" fillId="0" borderId="0" xfId="0" applyNumberFormat="1" applyFont="1" applyAlignment="1">
      <alignment horizontal="center" vertical="top"/>
    </xf>
    <xf numFmtId="1" fontId="80" fillId="0" borderId="0" xfId="0" applyNumberFormat="1" applyFont="1" applyAlignment="1">
      <alignment horizontal="center" vertical="top"/>
    </xf>
    <xf numFmtId="0" fontId="52" fillId="0" borderId="0" xfId="0" applyFont="1" applyAlignment="1">
      <alignment vertical="top"/>
    </xf>
    <xf numFmtId="0" fontId="52" fillId="0" borderId="0" xfId="0" applyFont="1" applyAlignment="1">
      <alignment horizontal="center" vertical="top"/>
    </xf>
    <xf numFmtId="0" fontId="45" fillId="0" borderId="0" xfId="0" applyFont="1" applyAlignment="1">
      <alignment horizontal="right" vertical="top"/>
    </xf>
    <xf numFmtId="0" fontId="111" fillId="0" borderId="0" xfId="0" applyFont="1" applyAlignment="1">
      <alignment vertical="top"/>
    </xf>
    <xf numFmtId="0" fontId="111" fillId="0" borderId="0" xfId="0" applyFont="1" applyAlignment="1">
      <alignment horizontal="center" vertical="top"/>
    </xf>
    <xf numFmtId="0" fontId="64" fillId="0" borderId="0" xfId="0" applyFont="1" applyAlignment="1">
      <alignment vertical="top"/>
    </xf>
    <xf numFmtId="3" fontId="101" fillId="0" borderId="0" xfId="0" applyNumberFormat="1" applyFont="1" applyAlignment="1">
      <alignment horizontal="center" vertical="top"/>
    </xf>
    <xf numFmtId="0" fontId="0" fillId="0" borderId="0" xfId="0" applyFont="1"/>
    <xf numFmtId="0" fontId="113" fillId="0" borderId="0" xfId="0" applyFont="1" applyAlignment="1">
      <alignment vertical="top"/>
    </xf>
    <xf numFmtId="0" fontId="113" fillId="0" borderId="0" xfId="0" applyFont="1" applyAlignment="1">
      <alignment horizontal="right" vertical="top"/>
    </xf>
    <xf numFmtId="0" fontId="45" fillId="0" borderId="3" xfId="0" applyFont="1" applyBorder="1" applyAlignment="1">
      <alignment vertical="top"/>
    </xf>
    <xf numFmtId="0" fontId="45" fillId="0" borderId="3" xfId="0" applyFont="1" applyBorder="1" applyAlignment="1">
      <alignment horizontal="right" vertical="top"/>
    </xf>
    <xf numFmtId="0" fontId="37" fillId="0" borderId="0" xfId="0" applyFont="1" applyAlignment="1">
      <alignment horizontal="center" vertical="top"/>
    </xf>
    <xf numFmtId="3" fontId="64" fillId="0" borderId="0" xfId="0" applyNumberFormat="1" applyFont="1" applyFill="1" applyAlignment="1">
      <alignment horizontal="center" vertical="top"/>
    </xf>
    <xf numFmtId="3" fontId="101" fillId="0" borderId="0" xfId="0" applyNumberFormat="1" applyFont="1" applyFill="1" applyAlignment="1">
      <alignment horizontal="center" vertical="top"/>
    </xf>
    <xf numFmtId="3" fontId="101" fillId="0" borderId="0" xfId="0" applyNumberFormat="1" applyFont="1" applyFill="1" applyAlignment="1">
      <alignment vertical="top"/>
    </xf>
    <xf numFmtId="49" fontId="37" fillId="0" borderId="0" xfId="0" applyNumberFormat="1" applyFont="1" applyAlignment="1">
      <alignment horizontal="left" vertical="top" wrapText="1"/>
    </xf>
    <xf numFmtId="1" fontId="64" fillId="0" borderId="0" xfId="0" applyNumberFormat="1" applyFont="1" applyFill="1" applyAlignment="1">
      <alignment horizontal="center" vertical="top"/>
    </xf>
    <xf numFmtId="3" fontId="80" fillId="0" borderId="0" xfId="0" applyNumberFormat="1" applyFont="1" applyAlignment="1">
      <alignment horizontal="center" vertical="top"/>
    </xf>
    <xf numFmtId="0" fontId="80" fillId="0" borderId="0" xfId="0" applyNumberFormat="1" applyFont="1" applyAlignment="1">
      <alignment horizontal="center" vertical="top"/>
    </xf>
    <xf numFmtId="0" fontId="64" fillId="0" borderId="0" xfId="0" applyNumberFormat="1" applyFont="1" applyAlignment="1">
      <alignment horizontal="center" vertical="top"/>
    </xf>
    <xf numFmtId="0" fontId="45" fillId="0" borderId="0" xfId="0" applyFont="1" applyBorder="1" applyAlignment="1">
      <alignment horizontal="right" vertical="top"/>
    </xf>
    <xf numFmtId="0" fontId="114" fillId="0" borderId="0" xfId="0" applyNumberFormat="1" applyFont="1" applyBorder="1" applyAlignment="1"/>
    <xf numFmtId="0" fontId="108" fillId="0" borderId="0" xfId="0" applyNumberFormat="1" applyFont="1" applyBorder="1" applyAlignment="1"/>
    <xf numFmtId="0" fontId="108" fillId="6" borderId="0" xfId="0" applyNumberFormat="1" applyFont="1" applyFill="1" applyBorder="1" applyAlignment="1"/>
    <xf numFmtId="0" fontId="108" fillId="0" borderId="6" xfId="0" applyNumberFormat="1" applyFont="1" applyBorder="1" applyAlignment="1"/>
    <xf numFmtId="0" fontId="108" fillId="0" borderId="0" xfId="0" applyFont="1" applyFill="1" applyBorder="1" applyAlignment="1">
      <alignment vertical="top"/>
    </xf>
    <xf numFmtId="4" fontId="109" fillId="0" borderId="0" xfId="0" applyNumberFormat="1" applyFont="1" applyBorder="1" applyAlignment="1">
      <alignment horizontal="center"/>
    </xf>
    <xf numFmtId="0" fontId="114" fillId="0" borderId="0" xfId="0" applyFont="1" applyFill="1" applyBorder="1" applyAlignment="1">
      <alignment vertical="top"/>
    </xf>
    <xf numFmtId="4" fontId="116" fillId="0" borderId="0" xfId="0" applyNumberFormat="1" applyFont="1" applyBorder="1" applyAlignment="1">
      <alignment horizontal="left" vertical="center" wrapText="1"/>
    </xf>
    <xf numFmtId="4" fontId="108" fillId="0" borderId="0" xfId="0" applyNumberFormat="1" applyFont="1" applyBorder="1" applyAlignment="1"/>
    <xf numFmtId="0" fontId="108" fillId="0" borderId="0" xfId="0" applyNumberFormat="1" applyFont="1" applyBorder="1" applyAlignment="1" applyProtection="1">
      <protection locked="0"/>
    </xf>
    <xf numFmtId="0" fontId="108" fillId="0" borderId="0" xfId="0" applyFont="1" applyFill="1" applyBorder="1" applyAlignment="1" applyProtection="1">
      <alignment vertical="top"/>
      <protection locked="0"/>
    </xf>
    <xf numFmtId="4" fontId="109" fillId="0" borderId="0" xfId="0" applyNumberFormat="1" applyFont="1" applyBorder="1" applyAlignment="1" applyProtection="1">
      <alignment horizontal="center"/>
      <protection locked="0"/>
    </xf>
    <xf numFmtId="4" fontId="115" fillId="0" borderId="0" xfId="0" applyNumberFormat="1" applyFont="1" applyFill="1" applyBorder="1" applyProtection="1">
      <protection locked="0"/>
    </xf>
    <xf numFmtId="0" fontId="109" fillId="0" borderId="7" xfId="0" applyFont="1" applyBorder="1" applyAlignment="1" applyProtection="1">
      <protection locked="0"/>
    </xf>
    <xf numFmtId="0" fontId="109" fillId="0" borderId="0" xfId="0" applyFont="1" applyBorder="1" applyAlignment="1" applyProtection="1">
      <protection locked="0"/>
    </xf>
    <xf numFmtId="0" fontId="108" fillId="0" borderId="6" xfId="0" applyNumberFormat="1" applyFont="1" applyBorder="1" applyAlignment="1" applyProtection="1">
      <protection locked="0"/>
    </xf>
    <xf numFmtId="4" fontId="109" fillId="0" borderId="0" xfId="0" applyNumberFormat="1" applyFont="1" applyFill="1" applyBorder="1" applyAlignment="1" applyProtection="1">
      <alignment horizontal="center"/>
      <protection locked="0"/>
    </xf>
    <xf numFmtId="0" fontId="114" fillId="0" borderId="0" xfId="0" applyFont="1" applyFill="1" applyBorder="1" applyAlignment="1" applyProtection="1">
      <alignment vertical="top"/>
      <protection locked="0"/>
    </xf>
    <xf numFmtId="0" fontId="108" fillId="6" borderId="0" xfId="0" applyFont="1" applyFill="1" applyProtection="1">
      <protection locked="0"/>
    </xf>
    <xf numFmtId="0" fontId="108" fillId="0" borderId="0" xfId="0" applyFont="1" applyProtection="1">
      <protection locked="0"/>
    </xf>
    <xf numFmtId="0" fontId="108" fillId="0" borderId="6" xfId="0" applyFont="1" applyBorder="1" applyProtection="1">
      <protection locked="0"/>
    </xf>
    <xf numFmtId="0" fontId="108" fillId="0" borderId="8" xfId="0" applyFont="1" applyBorder="1" applyProtection="1">
      <protection locked="0"/>
    </xf>
    <xf numFmtId="1" fontId="109" fillId="0" borderId="9" xfId="0" applyNumberFormat="1" applyFont="1" applyBorder="1" applyAlignment="1" applyProtection="1">
      <alignment horizontal="center"/>
      <protection locked="0"/>
    </xf>
    <xf numFmtId="1" fontId="109" fillId="0" borderId="0" xfId="0" applyNumberFormat="1" applyFont="1" applyBorder="1" applyAlignment="1" applyProtection="1">
      <alignment horizontal="center"/>
      <protection locked="0"/>
    </xf>
    <xf numFmtId="0" fontId="114" fillId="0" borderId="0" xfId="0" applyFont="1" applyAlignment="1" applyProtection="1">
      <alignment horizontal="center"/>
      <protection locked="0"/>
    </xf>
    <xf numFmtId="0" fontId="109" fillId="0" borderId="9" xfId="0" applyFont="1" applyBorder="1" applyAlignment="1" applyProtection="1">
      <alignment horizontal="right"/>
      <protection locked="0"/>
    </xf>
    <xf numFmtId="0" fontId="109" fillId="0" borderId="0" xfId="0" applyFont="1" applyBorder="1" applyAlignment="1" applyProtection="1">
      <alignment horizontal="right"/>
      <protection locked="0"/>
    </xf>
    <xf numFmtId="0" fontId="108" fillId="0" borderId="8" xfId="0" applyFont="1" applyFill="1" applyBorder="1" applyProtection="1">
      <protection locked="0"/>
    </xf>
    <xf numFmtId="0" fontId="108" fillId="0" borderId="0" xfId="0" applyNumberFormat="1" applyFont="1" applyFill="1" applyBorder="1" applyAlignment="1" applyProtection="1">
      <protection locked="0"/>
    </xf>
    <xf numFmtId="0" fontId="109" fillId="0" borderId="9" xfId="0" applyFont="1" applyFill="1" applyBorder="1" applyAlignment="1" applyProtection="1">
      <alignment horizontal="right"/>
      <protection locked="0"/>
    </xf>
    <xf numFmtId="0" fontId="109" fillId="0" borderId="0" xfId="0" applyFont="1" applyFill="1" applyBorder="1" applyAlignment="1" applyProtection="1">
      <alignment horizontal="right"/>
      <protection locked="0"/>
    </xf>
    <xf numFmtId="0" fontId="108" fillId="0" borderId="5" xfId="0" applyFont="1" applyBorder="1" applyProtection="1">
      <protection locked="0"/>
    </xf>
    <xf numFmtId="0" fontId="108" fillId="6" borderId="0" xfId="0" applyNumberFormat="1" applyFont="1" applyFill="1" applyBorder="1" applyAlignment="1" applyProtection="1">
      <protection locked="0"/>
    </xf>
    <xf numFmtId="0" fontId="108" fillId="0" borderId="4" xfId="0" applyFont="1" applyBorder="1" applyAlignment="1" applyProtection="1">
      <alignment vertical="top"/>
      <protection locked="0"/>
    </xf>
    <xf numFmtId="4" fontId="109" fillId="0" borderId="0" xfId="0" applyNumberFormat="1" applyFont="1" applyBorder="1" applyAlignment="1" applyProtection="1">
      <alignment horizontal="center" vertical="top"/>
      <protection locked="0"/>
    </xf>
    <xf numFmtId="0" fontId="110" fillId="0" borderId="4" xfId="0" applyFont="1" applyBorder="1" applyAlignment="1" applyProtection="1">
      <alignment horizontal="right" vertical="top"/>
      <protection locked="0"/>
    </xf>
    <xf numFmtId="0" fontId="108" fillId="0" borderId="0" xfId="0" applyFont="1" applyAlignment="1" applyProtection="1">
      <alignment vertical="top"/>
      <protection locked="0"/>
    </xf>
    <xf numFmtId="4" fontId="109" fillId="0" borderId="0" xfId="0" applyNumberFormat="1" applyFont="1" applyAlignment="1" applyProtection="1">
      <alignment horizontal="center" vertical="top"/>
      <protection locked="0"/>
    </xf>
    <xf numFmtId="0" fontId="108" fillId="0" borderId="3" xfId="0" applyNumberFormat="1" applyFont="1" applyBorder="1" applyAlignment="1" applyProtection="1">
      <protection locked="0"/>
    </xf>
    <xf numFmtId="3" fontId="108" fillId="0" borderId="4" xfId="0" applyNumberFormat="1" applyFont="1" applyBorder="1" applyAlignment="1" applyProtection="1">
      <alignment horizontal="center" vertical="top"/>
      <protection locked="0"/>
    </xf>
    <xf numFmtId="3" fontId="108" fillId="0" borderId="0" xfId="0" applyNumberFormat="1" applyFont="1" applyBorder="1" applyAlignment="1" applyProtection="1">
      <alignment horizontal="center" vertical="top"/>
      <protection locked="0"/>
    </xf>
    <xf numFmtId="49" fontId="108" fillId="0" borderId="0" xfId="0" applyNumberFormat="1" applyFont="1" applyAlignment="1" applyProtection="1">
      <alignment horizontal="left" vertical="top" wrapText="1"/>
      <protection locked="0"/>
    </xf>
    <xf numFmtId="4" fontId="109" fillId="0" borderId="0" xfId="0" applyNumberFormat="1" applyFont="1" applyFill="1" applyBorder="1" applyAlignment="1" applyProtection="1">
      <alignment horizontal="center" vertical="top"/>
      <protection locked="0"/>
    </xf>
    <xf numFmtId="0" fontId="110" fillId="0" borderId="0" xfId="0" applyFont="1" applyBorder="1" applyAlignment="1" applyProtection="1">
      <alignment horizontal="right" vertical="top"/>
      <protection locked="0"/>
    </xf>
    <xf numFmtId="44" fontId="33" fillId="0" borderId="0" xfId="0" applyNumberFormat="1" applyFont="1" applyBorder="1" applyAlignment="1">
      <alignment horizontal="center" vertical="top"/>
    </xf>
    <xf numFmtId="170" fontId="28" fillId="0" borderId="0" xfId="0" applyNumberFormat="1" applyFont="1" applyBorder="1" applyAlignment="1">
      <alignment vertical="top"/>
    </xf>
    <xf numFmtId="170" fontId="28" fillId="0" borderId="0" xfId="0" applyNumberFormat="1" applyFont="1" applyBorder="1" applyAlignment="1">
      <alignment horizontal="center" vertical="top"/>
    </xf>
    <xf numFmtId="170" fontId="34" fillId="0" borderId="4" xfId="0" applyNumberFormat="1" applyFont="1" applyBorder="1" applyAlignment="1">
      <alignment horizontal="center" vertical="top" wrapText="1"/>
    </xf>
    <xf numFmtId="170" fontId="25" fillId="0" borderId="0" xfId="0" applyNumberFormat="1" applyFont="1" applyAlignment="1">
      <alignment vertical="top"/>
    </xf>
    <xf numFmtId="170" fontId="25" fillId="0" borderId="0" xfId="0" applyNumberFormat="1" applyFont="1" applyAlignment="1">
      <alignment horizontal="center" vertical="top"/>
    </xf>
    <xf numFmtId="170" fontId="36" fillId="0" borderId="0" xfId="0" applyNumberFormat="1" applyFont="1" applyBorder="1" applyAlignment="1">
      <alignment vertical="top"/>
    </xf>
    <xf numFmtId="170" fontId="36" fillId="0" borderId="0" xfId="0" applyNumberFormat="1" applyFont="1" applyFill="1" applyBorder="1" applyAlignment="1">
      <alignment horizontal="right" vertical="top"/>
    </xf>
    <xf numFmtId="170" fontId="45" fillId="0" borderId="0" xfId="0" applyNumberFormat="1" applyFont="1" applyBorder="1" applyAlignment="1">
      <alignment vertical="top"/>
    </xf>
    <xf numFmtId="170" fontId="45" fillId="0" borderId="0" xfId="0" applyNumberFormat="1" applyFont="1" applyFill="1" applyBorder="1" applyAlignment="1">
      <alignment horizontal="right" vertical="top"/>
    </xf>
    <xf numFmtId="0" fontId="52" fillId="0" borderId="0" xfId="0" applyFont="1" applyAlignment="1">
      <alignment horizontal="left" vertical="center" wrapText="1"/>
    </xf>
    <xf numFmtId="0" fontId="55" fillId="0" borderId="0" xfId="0" applyFont="1" applyAlignment="1">
      <alignment horizontal="left" vertical="center" wrapText="1"/>
    </xf>
    <xf numFmtId="4" fontId="31" fillId="0" borderId="0" xfId="0" applyNumberFormat="1" applyFont="1" applyBorder="1" applyAlignment="1">
      <alignment horizontal="left" vertical="center" wrapText="1"/>
    </xf>
    <xf numFmtId="0" fontId="49" fillId="0" borderId="0" xfId="0" applyFont="1" applyAlignment="1">
      <alignment horizontal="left" vertical="center" wrapText="1"/>
    </xf>
    <xf numFmtId="4" fontId="49" fillId="0" borderId="0" xfId="0" applyNumberFormat="1" applyFont="1" applyBorder="1" applyAlignment="1">
      <alignment horizontal="left" vertical="center" wrapText="1"/>
    </xf>
    <xf numFmtId="0" fontId="48" fillId="0" borderId="0" xfId="0" applyFont="1" applyAlignment="1">
      <alignment vertical="center" wrapText="1"/>
    </xf>
    <xf numFmtId="0" fontId="48" fillId="0" borderId="0" xfId="0" applyFont="1" applyAlignment="1">
      <alignment horizontal="left" vertical="center" wrapText="1"/>
    </xf>
    <xf numFmtId="0" fontId="49" fillId="0" borderId="0" xfId="0" applyFont="1" applyAlignment="1">
      <alignment vertical="center" wrapText="1"/>
    </xf>
    <xf numFmtId="0" fontId="48" fillId="0" borderId="0" xfId="0" applyFont="1" applyBorder="1" applyAlignment="1">
      <alignment vertical="top" wrapText="1"/>
    </xf>
    <xf numFmtId="0" fontId="0" fillId="0" borderId="0" xfId="0" applyAlignment="1">
      <alignment wrapText="1"/>
    </xf>
    <xf numFmtId="4" fontId="48" fillId="0" borderId="0" xfId="0" applyNumberFormat="1" applyFont="1" applyBorder="1" applyAlignment="1">
      <alignment horizontal="left" vertical="center" wrapText="1"/>
    </xf>
    <xf numFmtId="0" fontId="49" fillId="0" borderId="0" xfId="0" applyFont="1" applyBorder="1" applyAlignment="1">
      <alignment vertical="center" wrapText="1"/>
    </xf>
    <xf numFmtId="0" fontId="49" fillId="0" borderId="0" xfId="0" applyFont="1" applyAlignment="1">
      <alignment vertical="top" wrapText="1"/>
    </xf>
    <xf numFmtId="4" fontId="31" fillId="0" borderId="0" xfId="0" applyNumberFormat="1" applyFont="1" applyBorder="1" applyAlignment="1">
      <alignment horizontal="justify" vertical="center" wrapText="1"/>
    </xf>
    <xf numFmtId="0" fontId="48" fillId="0" borderId="0" xfId="0" applyFont="1" applyBorder="1" applyAlignment="1">
      <alignment vertical="center" wrapText="1"/>
    </xf>
    <xf numFmtId="0" fontId="49" fillId="0" borderId="0" xfId="0" applyFont="1" applyBorder="1" applyAlignment="1">
      <alignment horizontal="left" vertical="center" wrapText="1"/>
    </xf>
    <xf numFmtId="0" fontId="31" fillId="0" borderId="0" xfId="0" applyNumberFormat="1" applyFont="1" applyBorder="1" applyAlignment="1">
      <alignment horizontal="justify" vertical="center" wrapText="1"/>
    </xf>
    <xf numFmtId="0" fontId="31" fillId="0" borderId="0" xfId="0" applyNumberFormat="1" applyFont="1" applyAlignment="1">
      <alignment horizontal="justify" vertical="center" wrapText="1"/>
    </xf>
    <xf numFmtId="0" fontId="57" fillId="0" borderId="0" xfId="0" applyFont="1" applyAlignment="1">
      <alignment vertical="center" wrapText="1"/>
    </xf>
    <xf numFmtId="0" fontId="57" fillId="0" borderId="0" xfId="0" applyFont="1" applyAlignment="1">
      <alignment horizontal="left" vertical="center" wrapText="1"/>
    </xf>
    <xf numFmtId="0" fontId="48" fillId="0" borderId="0" xfId="0" applyFont="1" applyBorder="1" applyAlignment="1">
      <alignment horizontal="left" vertical="center" wrapText="1"/>
    </xf>
    <xf numFmtId="0" fontId="29" fillId="0" borderId="0" xfId="0" applyNumberFormat="1" applyFont="1" applyAlignment="1">
      <alignment horizontal="left" vertical="center" wrapText="1"/>
    </xf>
    <xf numFmtId="0" fontId="52" fillId="0" borderId="0" xfId="0" applyNumberFormat="1" applyFont="1" applyAlignment="1">
      <alignment horizontal="left" vertical="center" wrapText="1"/>
    </xf>
    <xf numFmtId="170" fontId="36" fillId="0" borderId="0" xfId="0" applyNumberFormat="1" applyFont="1" applyBorder="1" applyAlignment="1">
      <alignment horizontal="center" vertical="top"/>
    </xf>
    <xf numFmtId="0" fontId="17" fillId="0" borderId="1" xfId="0" applyFont="1" applyBorder="1" applyAlignment="1" applyProtection="1">
      <alignment horizontal="center" vertical="top" wrapText="1"/>
    </xf>
  </cellXfs>
  <cellStyles count="55">
    <cellStyle name="Excel Built-in Excel Built-in Excel Built-in Excel Built-in Excel Built-in Excel Built-in Excel Built-in Excel Built-in TableStyleLight1" xfId="1"/>
    <cellStyle name="Komma0" xfId="28"/>
    <cellStyle name="Navadno" xfId="0" builtinId="0"/>
    <cellStyle name="Navadno 10" xfId="23"/>
    <cellStyle name="Navadno 10 2 2 6" xfId="52"/>
    <cellStyle name="Navadno 10 2 3" xfId="54"/>
    <cellStyle name="Navadno 10 3" xfId="43"/>
    <cellStyle name="Navadno 2" xfId="2"/>
    <cellStyle name="Navadno 2 2" xfId="12"/>
    <cellStyle name="Navadno 2 2 2" xfId="29"/>
    <cellStyle name="Navadno 2 2 3" xfId="24"/>
    <cellStyle name="Navadno 2 3" xfId="16"/>
    <cellStyle name="Navadno 2 3 2" xfId="30"/>
    <cellStyle name="Navadno 2 4" xfId="31"/>
    <cellStyle name="Navadno 3" xfId="15"/>
    <cellStyle name="Navadno 3 2" xfId="32"/>
    <cellStyle name="Navadno 4" xfId="3"/>
    <cellStyle name="Navadno 4 2" xfId="17"/>
    <cellStyle name="Navadno 4 3" xfId="33"/>
    <cellStyle name="Navadno 5" xfId="4"/>
    <cellStyle name="Navadno 5 2" xfId="34"/>
    <cellStyle name="Navadno 59" xfId="44"/>
    <cellStyle name="Navadno 6" xfId="13"/>
    <cellStyle name="Navadno 6 2" xfId="35"/>
    <cellStyle name="Navadno 66" xfId="53"/>
    <cellStyle name="Navadno 7" xfId="18"/>
    <cellStyle name="Navadno 7 2" xfId="25"/>
    <cellStyle name="Navadno 70" xfId="47"/>
    <cellStyle name="Navadno 71" xfId="49"/>
    <cellStyle name="Navadno 72" xfId="50"/>
    <cellStyle name="Navadno 73" xfId="48"/>
    <cellStyle name="Navadno 74" xfId="51"/>
    <cellStyle name="Navadno 8" xfId="19"/>
    <cellStyle name="Navadno_List1" xfId="5"/>
    <cellStyle name="Normal 2" xfId="6"/>
    <cellStyle name="Normal 2 2" xfId="36"/>
    <cellStyle name="Normal 2 3" xfId="37"/>
    <cellStyle name="Normal 4 2" xfId="46"/>
    <cellStyle name="Normal_08-010-000105-TP" xfId="38"/>
    <cellStyle name="Normal_N36023 (2)" xfId="7"/>
    <cellStyle name="Normal_PL_SD" xfId="8"/>
    <cellStyle name="Normal_pr tesg 7,9 koslj 10.12.98 (2)" xfId="9"/>
    <cellStyle name="Normal_Sheet1" xfId="45"/>
    <cellStyle name="Odstotek" xfId="10" builtinId="5"/>
    <cellStyle name="Valuta" xfId="11" builtinId="4"/>
    <cellStyle name="Valuta 2" xfId="14"/>
    <cellStyle name="Valuta 2 2" xfId="39"/>
    <cellStyle name="Valuta 3" xfId="22"/>
    <cellStyle name="Valuta 4" xfId="27"/>
    <cellStyle name="Valuta 5" xfId="21"/>
    <cellStyle name="Vejica 2" xfId="40"/>
    <cellStyle name="Vejica 3" xfId="41"/>
    <cellStyle name="Vejica 4" xfId="42"/>
    <cellStyle name="Vejica 5" xfId="26"/>
    <cellStyle name="Vejica 6" xfId="2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CCC"/>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calcChain" Target="calcChain.xml"/><Relationship Id="rId5" Type="http://schemas.openxmlformats.org/officeDocument/2006/relationships/externalLink" Target="externalLinks/externalLink1.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irdg/Users/rokk/AppData/Local/Microsoft/Windows/INetCache/Content.Outlook/21ZLEI29/Popis%20SI_Voja&#353;nica%20Postojna%20objekt%20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irdg/Strojniki/PLIN/JPE%20LJUBLJANA/plin_JPE_RV%2033_8089/00_04_05_09_PZI_8089/05_01_Strojne_instalacije_in_strojna_oprema/PZI_RV33_POPI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irdg/Rok/POPISI/POPISI%202017/71786_Supermec/Popis%20GO%20del%20SUPERMEC%20-%201.faza%2010.10.17_sc.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SNOVA"/>
      <sheetName val="REKAPITULACIJA VSEH DEL"/>
      <sheetName val="UVOD V PREDRAČUN"/>
      <sheetName val="REKAPITULACIJA GR. DELA"/>
      <sheetName val="GO dela"/>
      <sheetName val="HPR_SD_stara verzija"/>
    </sheetNames>
    <sheetDataSet>
      <sheetData sheetId="0">
        <row r="36">
          <cell r="B36">
            <v>1</v>
          </cell>
        </row>
      </sheetData>
      <sheetData sheetId="1" refreshError="1"/>
      <sheetData sheetId="2" refreshError="1"/>
      <sheetData sheetId="3" refreshError="1"/>
      <sheetData sheetId="4"/>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snova"/>
      <sheetName val="ARMATURA"/>
      <sheetName val="MATERIAL"/>
      <sheetName val="REKAPITULACIJA"/>
    </sheetNames>
    <sheetDataSet>
      <sheetData sheetId="0" refreshError="1">
        <row r="12">
          <cell r="B12">
            <v>240</v>
          </cell>
        </row>
        <row r="14">
          <cell r="B14">
            <v>1</v>
          </cell>
        </row>
      </sheetData>
      <sheetData sheetId="1"/>
      <sheetData sheetId="2"/>
      <sheetData sheetId="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SNOVA"/>
      <sheetName val="REKAPITULACIJA GR. DELA"/>
      <sheetName val="UVOD V PREDRAČUN"/>
      <sheetName val="Pripravljalna in ruš. dela"/>
      <sheetName val="Zemeljska dela"/>
      <sheetName val="Betonska dela"/>
      <sheetName val="Zidarska dela"/>
      <sheetName val="Tesarska dela"/>
      <sheetName val="Odvodnjavanje"/>
      <sheetName val="Gr. dela za El. in TK priklj."/>
      <sheetName val="HPR_SD_stara verzija"/>
    </sheetNames>
    <sheetDataSet>
      <sheetData sheetId="0">
        <row r="37">
          <cell r="B37">
            <v>1</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34"/>
  <dimension ref="A1:L70"/>
  <sheetViews>
    <sheetView tabSelected="1" view="pageBreakPreview" zoomScale="120" zoomScaleNormal="100" zoomScaleSheetLayoutView="120" workbookViewId="0">
      <selection activeCell="C14" sqref="C14"/>
    </sheetView>
  </sheetViews>
  <sheetFormatPr defaultRowHeight="12.75"/>
  <cols>
    <col min="1" max="1" width="2.5703125" style="76" customWidth="1"/>
    <col min="2" max="2" width="4.42578125" style="76" customWidth="1"/>
    <col min="3" max="3" width="81.42578125" style="94" customWidth="1"/>
    <col min="4" max="4" width="20.42578125" style="134" customWidth="1"/>
    <col min="5" max="5" width="11.7109375" style="139" customWidth="1"/>
    <col min="6" max="7" width="11.7109375" style="121" customWidth="1"/>
    <col min="8" max="8" width="16.7109375" style="100" customWidth="1"/>
    <col min="9" max="9" width="9.85546875" style="100" customWidth="1"/>
    <col min="10" max="10" width="2.5703125" style="100" bestFit="1" customWidth="1"/>
    <col min="11" max="11" width="9.140625" style="100"/>
    <col min="12" max="12" width="9" style="100" customWidth="1"/>
    <col min="13" max="16384" width="9.140625" style="100"/>
  </cols>
  <sheetData>
    <row r="1" spans="1:12" s="98" customFormat="1">
      <c r="A1" s="91" t="s">
        <v>54</v>
      </c>
      <c r="B1" s="91"/>
      <c r="C1" s="104" t="s">
        <v>55</v>
      </c>
      <c r="D1" s="135"/>
      <c r="E1" s="140"/>
      <c r="F1" s="130"/>
      <c r="G1" s="130"/>
      <c r="I1" s="100"/>
      <c r="K1" s="99"/>
      <c r="L1" s="99"/>
    </row>
    <row r="2" spans="1:12">
      <c r="C2" s="105"/>
    </row>
    <row r="3" spans="1:12" s="117" customFormat="1" ht="16.5" thickBot="1">
      <c r="A3" s="155" t="s">
        <v>574</v>
      </c>
      <c r="B3" s="156"/>
      <c r="C3" s="116"/>
      <c r="D3" s="136"/>
      <c r="E3" s="139"/>
      <c r="F3" s="131"/>
      <c r="G3" s="131"/>
    </row>
    <row r="4" spans="1:12">
      <c r="A4" s="112"/>
      <c r="B4" s="95"/>
      <c r="C4" s="105"/>
    </row>
    <row r="5" spans="1:12" ht="24">
      <c r="A5" s="112"/>
      <c r="B5" s="88">
        <v>1</v>
      </c>
      <c r="C5" s="157" t="s">
        <v>575</v>
      </c>
    </row>
    <row r="6" spans="1:12" ht="60">
      <c r="A6" s="112"/>
      <c r="B6" s="88">
        <v>2</v>
      </c>
      <c r="C6" s="158" t="s">
        <v>576</v>
      </c>
    </row>
    <row r="7" spans="1:12" ht="48.75" customHeight="1">
      <c r="A7" s="112"/>
      <c r="B7" s="88">
        <v>3</v>
      </c>
      <c r="C7" s="202" t="s">
        <v>577</v>
      </c>
    </row>
    <row r="8" spans="1:12" ht="24">
      <c r="A8" s="112"/>
      <c r="B8" s="88">
        <v>4</v>
      </c>
      <c r="C8" s="157" t="s">
        <v>578</v>
      </c>
    </row>
    <row r="9" spans="1:12" ht="60.75" customHeight="1">
      <c r="A9" s="112"/>
      <c r="B9" s="88">
        <v>5</v>
      </c>
      <c r="C9" s="202" t="s">
        <v>579</v>
      </c>
    </row>
    <row r="10" spans="1:12" ht="24">
      <c r="A10" s="113"/>
      <c r="B10" s="88">
        <v>6</v>
      </c>
      <c r="C10" s="202" t="s">
        <v>580</v>
      </c>
    </row>
    <row r="11" spans="1:12">
      <c r="A11" s="112"/>
      <c r="B11" s="88">
        <v>7</v>
      </c>
      <c r="C11" s="158" t="s">
        <v>581</v>
      </c>
    </row>
    <row r="12" spans="1:12" s="78" customFormat="1" ht="36">
      <c r="A12" s="113"/>
      <c r="B12" s="88">
        <v>8</v>
      </c>
      <c r="C12" s="158" t="s">
        <v>582</v>
      </c>
      <c r="H12" s="80"/>
      <c r="I12" s="81"/>
      <c r="J12" s="82"/>
      <c r="K12" s="102"/>
      <c r="L12" s="83"/>
    </row>
    <row r="13" spans="1:12" s="78" customFormat="1" ht="24">
      <c r="A13" s="113"/>
      <c r="B13" s="88">
        <v>9</v>
      </c>
      <c r="C13" s="158" t="s">
        <v>583</v>
      </c>
      <c r="H13" s="80"/>
      <c r="I13" s="81"/>
      <c r="J13" s="82"/>
      <c r="K13" s="102"/>
      <c r="L13" s="83"/>
    </row>
    <row r="14" spans="1:12" s="78" customFormat="1" ht="120">
      <c r="A14" s="113"/>
      <c r="B14" s="88">
        <v>10</v>
      </c>
      <c r="C14" s="158" t="s">
        <v>584</v>
      </c>
      <c r="H14" s="80"/>
      <c r="I14" s="81"/>
      <c r="J14" s="82"/>
      <c r="K14" s="102"/>
      <c r="L14" s="83"/>
    </row>
    <row r="15" spans="1:12" s="78" customFormat="1" ht="226.5" customHeight="1">
      <c r="A15" s="113"/>
      <c r="B15" s="88">
        <v>11</v>
      </c>
      <c r="C15" s="158" t="s">
        <v>585</v>
      </c>
      <c r="H15" s="80"/>
      <c r="I15" s="81"/>
      <c r="J15" s="82"/>
      <c r="K15" s="102"/>
      <c r="L15" s="83"/>
    </row>
    <row r="16" spans="1:12" s="78" customFormat="1" ht="108">
      <c r="A16" s="86"/>
      <c r="B16" s="88">
        <v>12</v>
      </c>
      <c r="C16" s="158" t="s">
        <v>586</v>
      </c>
      <c r="D16" s="138"/>
      <c r="E16" s="139"/>
      <c r="F16" s="132"/>
      <c r="G16" s="132"/>
    </row>
    <row r="17" spans="1:7" s="78" customFormat="1" ht="251.25" customHeight="1">
      <c r="A17" s="86"/>
      <c r="B17" s="88">
        <v>13</v>
      </c>
      <c r="C17" s="158" t="s">
        <v>587</v>
      </c>
      <c r="D17" s="138"/>
      <c r="E17" s="139"/>
      <c r="F17" s="132"/>
      <c r="G17" s="132"/>
    </row>
    <row r="18" spans="1:7" s="78" customFormat="1" ht="191.25" customHeight="1">
      <c r="A18" s="86"/>
      <c r="B18" s="88">
        <v>14</v>
      </c>
      <c r="C18" s="133" t="s">
        <v>588</v>
      </c>
      <c r="D18" s="138"/>
      <c r="E18" s="139"/>
      <c r="F18" s="132"/>
      <c r="G18" s="132"/>
    </row>
    <row r="19" spans="1:7" s="78" customFormat="1" ht="131.25" customHeight="1">
      <c r="A19" s="86"/>
      <c r="B19" s="88">
        <v>15</v>
      </c>
      <c r="C19" s="133" t="s">
        <v>589</v>
      </c>
      <c r="D19" s="138"/>
      <c r="E19" s="139"/>
      <c r="F19" s="132"/>
      <c r="G19" s="132"/>
    </row>
    <row r="20" spans="1:7" s="78" customFormat="1" ht="72">
      <c r="A20" s="86"/>
      <c r="B20" s="88">
        <v>16</v>
      </c>
      <c r="C20" s="133" t="s">
        <v>590</v>
      </c>
      <c r="D20" s="138"/>
      <c r="E20" s="139"/>
      <c r="F20" s="132"/>
      <c r="G20" s="132"/>
    </row>
    <row r="21" spans="1:7" s="78" customFormat="1" ht="72">
      <c r="A21" s="86"/>
      <c r="B21" s="88">
        <v>17</v>
      </c>
      <c r="C21" s="157" t="s">
        <v>591</v>
      </c>
      <c r="D21" s="157"/>
      <c r="E21" s="157"/>
      <c r="F21" s="157"/>
      <c r="G21" s="157"/>
    </row>
    <row r="22" spans="1:7" s="78" customFormat="1" ht="96">
      <c r="A22" s="86"/>
      <c r="B22" s="88">
        <v>18</v>
      </c>
      <c r="C22" s="133" t="s">
        <v>592</v>
      </c>
      <c r="D22" s="157"/>
      <c r="E22" s="157"/>
      <c r="F22" s="157"/>
      <c r="G22" s="157"/>
    </row>
    <row r="23" spans="1:7" s="78" customFormat="1">
      <c r="A23" s="86"/>
      <c r="B23" s="86"/>
      <c r="C23" s="87"/>
      <c r="D23" s="138"/>
      <c r="E23" s="139"/>
      <c r="F23" s="132"/>
      <c r="G23" s="132"/>
    </row>
    <row r="24" spans="1:7" s="78" customFormat="1">
      <c r="A24" s="86"/>
      <c r="B24" s="86"/>
      <c r="C24" s="87"/>
      <c r="D24" s="138"/>
      <c r="E24" s="139"/>
      <c r="F24" s="132"/>
      <c r="G24" s="132"/>
    </row>
    <row r="25" spans="1:7" s="78" customFormat="1">
      <c r="A25" s="86"/>
      <c r="B25" s="86"/>
      <c r="C25" s="87"/>
      <c r="D25" s="138"/>
      <c r="E25" s="139"/>
      <c r="F25" s="132"/>
      <c r="G25" s="132"/>
    </row>
    <row r="26" spans="1:7" s="78" customFormat="1">
      <c r="A26" s="86"/>
      <c r="B26" s="86"/>
      <c r="C26" s="87"/>
      <c r="D26" s="138"/>
      <c r="E26" s="139"/>
      <c r="F26" s="132"/>
      <c r="G26" s="132"/>
    </row>
    <row r="27" spans="1:7" s="78" customFormat="1">
      <c r="A27" s="86"/>
      <c r="B27" s="86"/>
      <c r="C27" s="87"/>
      <c r="D27" s="138"/>
      <c r="E27" s="139"/>
      <c r="F27" s="132"/>
      <c r="G27" s="132"/>
    </row>
    <row r="28" spans="1:7" s="78" customFormat="1">
      <c r="A28" s="86"/>
      <c r="B28" s="86"/>
      <c r="C28" s="87"/>
      <c r="D28" s="138"/>
      <c r="E28" s="139"/>
      <c r="F28" s="132"/>
      <c r="G28" s="132"/>
    </row>
    <row r="29" spans="1:7" s="78" customFormat="1">
      <c r="A29" s="86"/>
      <c r="B29" s="86"/>
      <c r="C29" s="87"/>
      <c r="D29" s="138"/>
      <c r="E29" s="139"/>
      <c r="F29" s="132"/>
      <c r="G29" s="132"/>
    </row>
    <row r="30" spans="1:7" s="78" customFormat="1">
      <c r="A30" s="86"/>
      <c r="B30" s="86"/>
      <c r="C30" s="87"/>
      <c r="D30" s="138"/>
      <c r="E30" s="139"/>
      <c r="F30" s="132"/>
      <c r="G30" s="132"/>
    </row>
    <row r="31" spans="1:7" s="78" customFormat="1">
      <c r="A31" s="86"/>
      <c r="B31" s="86"/>
      <c r="C31" s="87"/>
      <c r="D31" s="138"/>
      <c r="E31" s="139"/>
      <c r="F31" s="132"/>
      <c r="G31" s="132"/>
    </row>
    <row r="32" spans="1:7" s="78" customFormat="1">
      <c r="A32" s="86"/>
      <c r="B32" s="86"/>
      <c r="C32" s="87"/>
      <c r="D32" s="138"/>
      <c r="E32" s="139"/>
      <c r="F32" s="132"/>
      <c r="G32" s="132"/>
    </row>
    <row r="33" spans="1:7" s="78" customFormat="1">
      <c r="A33" s="86"/>
      <c r="B33" s="86"/>
      <c r="C33" s="87"/>
      <c r="D33" s="138"/>
      <c r="E33" s="139"/>
      <c r="F33" s="132"/>
      <c r="G33" s="132"/>
    </row>
    <row r="34" spans="1:7" s="78" customFormat="1">
      <c r="A34" s="86"/>
      <c r="B34" s="86"/>
      <c r="C34" s="87"/>
      <c r="D34" s="138"/>
      <c r="E34" s="139"/>
      <c r="F34" s="132"/>
      <c r="G34" s="132"/>
    </row>
    <row r="35" spans="1:7" s="78" customFormat="1">
      <c r="A35" s="86"/>
      <c r="B35" s="86"/>
      <c r="C35" s="87"/>
      <c r="D35" s="138"/>
      <c r="E35" s="139"/>
      <c r="F35" s="132"/>
      <c r="G35" s="132"/>
    </row>
    <row r="36" spans="1:7" s="78" customFormat="1">
      <c r="A36" s="86"/>
      <c r="B36" s="86"/>
      <c r="C36" s="87"/>
      <c r="D36" s="138"/>
      <c r="E36" s="139"/>
      <c r="F36" s="132"/>
      <c r="G36" s="132"/>
    </row>
    <row r="37" spans="1:7" s="78" customFormat="1">
      <c r="A37" s="86"/>
      <c r="B37" s="86"/>
      <c r="C37" s="87"/>
      <c r="D37" s="138"/>
      <c r="E37" s="139"/>
      <c r="F37" s="132"/>
      <c r="G37" s="132"/>
    </row>
    <row r="38" spans="1:7" s="78" customFormat="1">
      <c r="A38" s="86"/>
      <c r="B38" s="86"/>
      <c r="C38" s="87"/>
      <c r="D38" s="138"/>
      <c r="E38" s="139"/>
      <c r="F38" s="132"/>
      <c r="G38" s="132"/>
    </row>
    <row r="39" spans="1:7" s="78" customFormat="1">
      <c r="A39" s="86"/>
      <c r="B39" s="86"/>
      <c r="C39" s="87"/>
      <c r="D39" s="138"/>
      <c r="E39" s="139"/>
      <c r="F39" s="132"/>
      <c r="G39" s="132"/>
    </row>
    <row r="40" spans="1:7" s="78" customFormat="1">
      <c r="A40" s="86"/>
      <c r="B40" s="86"/>
      <c r="C40" s="87"/>
      <c r="D40" s="138"/>
      <c r="E40" s="139"/>
      <c r="F40" s="132"/>
      <c r="G40" s="132"/>
    </row>
    <row r="41" spans="1:7" s="78" customFormat="1">
      <c r="A41" s="86"/>
      <c r="B41" s="86"/>
      <c r="C41" s="87"/>
      <c r="D41" s="138"/>
      <c r="E41" s="139"/>
      <c r="F41" s="132"/>
      <c r="G41" s="132"/>
    </row>
    <row r="42" spans="1:7" s="78" customFormat="1">
      <c r="A42" s="86"/>
      <c r="B42" s="86"/>
      <c r="C42" s="87"/>
      <c r="D42" s="138"/>
      <c r="E42" s="139"/>
      <c r="F42" s="132"/>
      <c r="G42" s="132"/>
    </row>
    <row r="43" spans="1:7" s="78" customFormat="1">
      <c r="A43" s="86"/>
      <c r="B43" s="86"/>
      <c r="C43" s="87"/>
      <c r="D43" s="138"/>
      <c r="E43" s="139"/>
      <c r="F43" s="132"/>
      <c r="G43" s="132"/>
    </row>
    <row r="44" spans="1:7" s="78" customFormat="1">
      <c r="A44" s="86"/>
      <c r="B44" s="86"/>
      <c r="C44" s="87"/>
      <c r="D44" s="138"/>
      <c r="E44" s="139"/>
      <c r="F44" s="132"/>
      <c r="G44" s="132"/>
    </row>
    <row r="45" spans="1:7" s="78" customFormat="1">
      <c r="A45" s="86"/>
      <c r="B45" s="86"/>
      <c r="C45" s="87"/>
      <c r="D45" s="138"/>
      <c r="E45" s="139"/>
      <c r="F45" s="132"/>
      <c r="G45" s="132"/>
    </row>
    <row r="46" spans="1:7" s="78" customFormat="1">
      <c r="A46" s="86"/>
      <c r="B46" s="86"/>
      <c r="C46" s="87"/>
      <c r="D46" s="138"/>
      <c r="E46" s="139"/>
      <c r="F46" s="132"/>
      <c r="G46" s="132"/>
    </row>
    <row r="47" spans="1:7" s="78" customFormat="1">
      <c r="A47" s="86"/>
      <c r="B47" s="86"/>
      <c r="C47" s="87"/>
      <c r="D47" s="138"/>
      <c r="E47" s="139"/>
      <c r="F47" s="132"/>
      <c r="G47" s="132"/>
    </row>
    <row r="48" spans="1:7" s="78" customFormat="1">
      <c r="A48" s="86"/>
      <c r="B48" s="86"/>
      <c r="C48" s="87"/>
      <c r="D48" s="138"/>
      <c r="E48" s="139"/>
      <c r="F48" s="132"/>
      <c r="G48" s="132"/>
    </row>
    <row r="49" spans="1:7" s="78" customFormat="1">
      <c r="A49" s="86"/>
      <c r="B49" s="86"/>
      <c r="C49" s="87"/>
      <c r="D49" s="138"/>
      <c r="E49" s="139"/>
      <c r="F49" s="132"/>
      <c r="G49" s="132"/>
    </row>
    <row r="50" spans="1:7" s="78" customFormat="1">
      <c r="A50" s="86"/>
      <c r="B50" s="86"/>
      <c r="C50" s="87"/>
      <c r="D50" s="138"/>
      <c r="E50" s="139"/>
      <c r="F50" s="132"/>
      <c r="G50" s="132"/>
    </row>
    <row r="51" spans="1:7" s="78" customFormat="1">
      <c r="A51" s="86"/>
      <c r="B51" s="86"/>
      <c r="C51" s="87"/>
      <c r="D51" s="138"/>
      <c r="E51" s="139"/>
      <c r="F51" s="132"/>
      <c r="G51" s="132"/>
    </row>
    <row r="52" spans="1:7" s="78" customFormat="1">
      <c r="A52" s="86"/>
      <c r="B52" s="86"/>
      <c r="C52" s="87"/>
      <c r="D52" s="138"/>
      <c r="E52" s="139"/>
      <c r="F52" s="132"/>
      <c r="G52" s="132"/>
    </row>
    <row r="53" spans="1:7" s="78" customFormat="1">
      <c r="A53" s="86"/>
      <c r="B53" s="86"/>
      <c r="C53" s="87"/>
      <c r="D53" s="138"/>
      <c r="E53" s="139"/>
      <c r="F53" s="132"/>
      <c r="G53" s="132"/>
    </row>
    <row r="54" spans="1:7" s="78" customFormat="1">
      <c r="A54" s="86"/>
      <c r="B54" s="86"/>
      <c r="C54" s="87"/>
      <c r="D54" s="138"/>
      <c r="E54" s="139"/>
      <c r="F54" s="132"/>
      <c r="G54" s="132"/>
    </row>
    <row r="55" spans="1:7" s="78" customFormat="1">
      <c r="A55" s="86"/>
      <c r="B55" s="86"/>
      <c r="C55" s="87"/>
      <c r="D55" s="138"/>
      <c r="E55" s="139"/>
      <c r="F55" s="132"/>
      <c r="G55" s="132"/>
    </row>
    <row r="56" spans="1:7" s="78" customFormat="1">
      <c r="A56" s="86"/>
      <c r="B56" s="86"/>
      <c r="C56" s="87"/>
      <c r="D56" s="138"/>
      <c r="E56" s="139"/>
      <c r="F56" s="132"/>
      <c r="G56" s="132"/>
    </row>
    <row r="57" spans="1:7" s="78" customFormat="1">
      <c r="A57" s="86"/>
      <c r="B57" s="86"/>
      <c r="C57" s="87"/>
      <c r="D57" s="138"/>
      <c r="E57" s="139"/>
      <c r="F57" s="132"/>
      <c r="G57" s="132"/>
    </row>
    <row r="58" spans="1:7" s="78" customFormat="1">
      <c r="A58" s="86"/>
      <c r="B58" s="86"/>
      <c r="C58" s="87"/>
      <c r="D58" s="138"/>
      <c r="E58" s="139"/>
      <c r="F58" s="132"/>
      <c r="G58" s="132"/>
    </row>
    <row r="59" spans="1:7" s="78" customFormat="1">
      <c r="A59" s="86"/>
      <c r="B59" s="86"/>
      <c r="C59" s="87"/>
      <c r="D59" s="138"/>
      <c r="E59" s="139"/>
      <c r="F59" s="132"/>
      <c r="G59" s="132"/>
    </row>
    <row r="60" spans="1:7" s="78" customFormat="1">
      <c r="A60" s="86"/>
      <c r="B60" s="86"/>
      <c r="C60" s="87"/>
      <c r="D60" s="138"/>
      <c r="E60" s="139"/>
      <c r="F60" s="132"/>
      <c r="G60" s="132"/>
    </row>
    <row r="61" spans="1:7" s="78" customFormat="1">
      <c r="A61" s="86"/>
      <c r="B61" s="86"/>
      <c r="C61" s="87"/>
      <c r="D61" s="138"/>
      <c r="E61" s="139"/>
      <c r="F61" s="132"/>
      <c r="G61" s="132"/>
    </row>
    <row r="62" spans="1:7" s="78" customFormat="1">
      <c r="A62" s="86"/>
      <c r="B62" s="86"/>
      <c r="C62" s="87"/>
      <c r="D62" s="138"/>
      <c r="E62" s="139"/>
      <c r="F62" s="132"/>
      <c r="G62" s="132"/>
    </row>
    <row r="63" spans="1:7" s="78" customFormat="1">
      <c r="A63" s="86"/>
      <c r="B63" s="86"/>
      <c r="C63" s="87"/>
      <c r="D63" s="138"/>
      <c r="E63" s="139"/>
      <c r="F63" s="132"/>
      <c r="G63" s="132"/>
    </row>
    <row r="64" spans="1:7" s="78" customFormat="1">
      <c r="A64" s="86"/>
      <c r="B64" s="86"/>
      <c r="C64" s="87"/>
      <c r="D64" s="138"/>
      <c r="E64" s="139"/>
      <c r="F64" s="132"/>
      <c r="G64" s="132"/>
    </row>
    <row r="65" spans="1:7" s="78" customFormat="1">
      <c r="A65" s="86"/>
      <c r="B65" s="86"/>
      <c r="C65" s="87"/>
      <c r="D65" s="138"/>
      <c r="E65" s="139"/>
      <c r="F65" s="132"/>
      <c r="G65" s="132"/>
    </row>
    <row r="66" spans="1:7" s="78" customFormat="1">
      <c r="A66" s="86"/>
      <c r="B66" s="86"/>
      <c r="C66" s="87"/>
      <c r="D66" s="138"/>
      <c r="E66" s="139"/>
      <c r="F66" s="132"/>
      <c r="G66" s="132"/>
    </row>
    <row r="67" spans="1:7" s="78" customFormat="1">
      <c r="A67" s="86"/>
      <c r="B67" s="86"/>
      <c r="C67" s="87"/>
      <c r="D67" s="138"/>
      <c r="E67" s="139"/>
      <c r="F67" s="132"/>
      <c r="G67" s="132"/>
    </row>
    <row r="68" spans="1:7" s="78" customFormat="1">
      <c r="A68" s="86"/>
      <c r="B68" s="86"/>
      <c r="C68" s="87"/>
      <c r="D68" s="138"/>
      <c r="E68" s="139"/>
      <c r="F68" s="132"/>
      <c r="G68" s="132"/>
    </row>
    <row r="69" spans="1:7" s="78" customFormat="1">
      <c r="A69" s="86"/>
      <c r="B69" s="86"/>
      <c r="C69" s="87"/>
      <c r="D69" s="138"/>
      <c r="E69" s="139"/>
      <c r="F69" s="132"/>
      <c r="G69" s="132"/>
    </row>
    <row r="70" spans="1:7" s="78" customFormat="1">
      <c r="A70" s="86"/>
      <c r="B70" s="86"/>
      <c r="C70" s="87"/>
      <c r="D70" s="138"/>
      <c r="E70" s="139"/>
      <c r="F70" s="132"/>
      <c r="G70" s="132"/>
    </row>
  </sheetData>
  <sheetProtection algorithmName="SHA-512" hashValue="X1ux0DSGMGVy+KS/NBKxp3vIzYqCty5DMrI1n+VmWBRqXBm9YuFZveG61nf0uQ0/tSMYqHYPW3gm+jCidRPSWA==" saltValue="7BHJq+1ZUZlMI02xnh9mTw==" spinCount="100000" sheet="1" objects="1" scenarios="1"/>
  <phoneticPr fontId="0" type="noConversion"/>
  <pageMargins left="0.98425196850393704" right="0.39370078740157483" top="0.98425196850393704" bottom="0.74803149606299213" header="0" footer="0.39370078740157483"/>
  <pageSetup paperSize="9" firstPageNumber="0" orientation="portrait" horizontalDpi="300" verticalDpi="300" r:id="rId1"/>
  <headerFooter alignWithMargins="0">
    <oddHeader xml:space="preserve">&amp;L
</oddHeader>
    <oddFooter>&amp;C&amp;6 &amp; List: &amp;A&amp;L&amp;9&amp;R&amp;R &amp; &amp;9 &amp; List: &amp;A_x000D_&amp;R &amp; &amp;9 &amp; Stran: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28"/>
  <dimension ref="A1:L3465"/>
  <sheetViews>
    <sheetView view="pageBreakPreview" zoomScaleNormal="100" zoomScaleSheetLayoutView="100" workbookViewId="0">
      <pane ySplit="5" topLeftCell="A3435" activePane="bottomLeft" state="frozen"/>
      <selection pane="bottomLeft" activeCell="F3462" sqref="F3462"/>
    </sheetView>
  </sheetViews>
  <sheetFormatPr defaultRowHeight="12.75"/>
  <cols>
    <col min="1" max="1" width="3.140625" style="76" customWidth="1"/>
    <col min="2" max="2" width="4.42578125" style="76" customWidth="1"/>
    <col min="3" max="3" width="43.7109375" style="94" customWidth="1"/>
    <col min="4" max="4" width="6.28515625" style="510" customWidth="1"/>
    <col min="5" max="5" width="12.5703125" style="511" customWidth="1"/>
    <col min="6" max="6" width="9.5703125" style="596" customWidth="1"/>
    <col min="7" max="7" width="12.7109375" style="435" customWidth="1"/>
    <col min="8" max="8" width="13.7109375" style="435" customWidth="1"/>
    <col min="9" max="9" width="9.85546875" style="100" customWidth="1"/>
    <col min="10" max="10" width="10.42578125" style="100" customWidth="1"/>
    <col min="11" max="11" width="9.140625" style="100"/>
    <col min="12" max="12" width="9" style="100" customWidth="1"/>
    <col min="13" max="16384" width="9.140625" style="100"/>
  </cols>
  <sheetData>
    <row r="1" spans="1:12" s="101" customFormat="1" ht="18">
      <c r="A1" s="93"/>
      <c r="B1" s="93"/>
      <c r="C1" s="93"/>
      <c r="D1" s="504"/>
      <c r="E1" s="505"/>
      <c r="F1" s="500"/>
      <c r="G1" s="432"/>
      <c r="H1" s="432"/>
    </row>
    <row r="2" spans="1:12" s="101" customFormat="1" ht="18">
      <c r="A2" s="205" t="s">
        <v>162</v>
      </c>
      <c r="C2" s="115"/>
      <c r="D2" s="504"/>
      <c r="E2" s="505"/>
      <c r="F2" s="500"/>
      <c r="G2" s="432"/>
      <c r="H2" s="432"/>
    </row>
    <row r="3" spans="1:12">
      <c r="C3" s="141"/>
      <c r="D3" s="506"/>
      <c r="E3" s="507"/>
      <c r="F3" s="595"/>
      <c r="G3" s="433"/>
      <c r="H3" s="433"/>
      <c r="I3" s="106"/>
    </row>
    <row r="4" spans="1:12" ht="12.75" customHeight="1">
      <c r="A4" s="90" t="s">
        <v>144</v>
      </c>
      <c r="B4" s="90"/>
      <c r="C4" s="97"/>
      <c r="D4" s="506"/>
      <c r="E4" s="507"/>
      <c r="F4" s="595"/>
      <c r="G4" s="433"/>
      <c r="H4" s="433"/>
      <c r="I4" s="77"/>
    </row>
    <row r="5" spans="1:12" s="98" customFormat="1" ht="38.25">
      <c r="A5" s="91" t="s">
        <v>54</v>
      </c>
      <c r="B5" s="91"/>
      <c r="C5" s="104" t="s">
        <v>55</v>
      </c>
      <c r="D5" s="508" t="s">
        <v>56</v>
      </c>
      <c r="E5" s="509" t="s">
        <v>198</v>
      </c>
      <c r="F5" s="501" t="s">
        <v>199</v>
      </c>
      <c r="G5" s="434" t="s">
        <v>1979</v>
      </c>
      <c r="H5" s="434" t="s">
        <v>1980</v>
      </c>
      <c r="I5" s="100"/>
      <c r="K5" s="99"/>
      <c r="L5" s="99"/>
    </row>
    <row r="6" spans="1:12">
      <c r="A6" s="112"/>
      <c r="B6" s="95"/>
      <c r="C6" s="105"/>
      <c r="H6" s="436"/>
    </row>
    <row r="7" spans="1:12" s="423" customFormat="1" ht="15.75">
      <c r="A7" s="420" t="s">
        <v>141</v>
      </c>
      <c r="B7" s="421" t="s">
        <v>145</v>
      </c>
      <c r="C7" s="422"/>
      <c r="D7" s="512"/>
      <c r="E7" s="513"/>
      <c r="F7" s="597"/>
      <c r="G7" s="437"/>
      <c r="H7" s="438"/>
    </row>
    <row r="8" spans="1:12">
      <c r="A8" s="112"/>
      <c r="B8" s="95"/>
      <c r="C8" s="105"/>
      <c r="H8" s="436"/>
    </row>
    <row r="9" spans="1:12">
      <c r="A9" s="180"/>
      <c r="B9" s="181"/>
      <c r="C9" s="198" t="s">
        <v>1914</v>
      </c>
      <c r="D9" s="514"/>
      <c r="E9" s="515"/>
      <c r="F9" s="598"/>
      <c r="G9" s="439"/>
      <c r="H9" s="439"/>
    </row>
    <row r="10" spans="1:12">
      <c r="A10" s="112"/>
      <c r="B10" s="95"/>
      <c r="C10" s="105"/>
      <c r="F10" s="604"/>
      <c r="H10" s="436"/>
    </row>
    <row r="11" spans="1:12" ht="24">
      <c r="A11" s="113" t="str">
        <f>$A$7</f>
        <v>I.</v>
      </c>
      <c r="B11" s="110">
        <f>1</f>
        <v>1</v>
      </c>
      <c r="C11" s="167" t="s">
        <v>608</v>
      </c>
      <c r="D11" s="117"/>
      <c r="E11" s="117"/>
      <c r="F11" s="605"/>
      <c r="G11" s="440"/>
      <c r="H11" s="440"/>
    </row>
    <row r="12" spans="1:12">
      <c r="A12" s="113"/>
      <c r="B12" s="187" t="s">
        <v>146</v>
      </c>
      <c r="C12" s="148" t="s">
        <v>279</v>
      </c>
      <c r="D12" s="117"/>
      <c r="E12" s="117"/>
      <c r="F12" s="605"/>
      <c r="G12" s="440"/>
      <c r="H12" s="440"/>
    </row>
    <row r="13" spans="1:12" ht="24">
      <c r="A13" s="113"/>
      <c r="B13" s="187" t="s">
        <v>146</v>
      </c>
      <c r="C13" s="148" t="s">
        <v>280</v>
      </c>
      <c r="D13" s="117"/>
      <c r="E13" s="117"/>
      <c r="F13" s="605"/>
      <c r="G13" s="440"/>
      <c r="H13" s="440"/>
    </row>
    <row r="14" spans="1:12" ht="24">
      <c r="A14" s="113"/>
      <c r="B14" s="187" t="s">
        <v>146</v>
      </c>
      <c r="C14" s="148" t="s">
        <v>281</v>
      </c>
      <c r="D14" s="117"/>
      <c r="E14" s="117"/>
      <c r="F14" s="605"/>
      <c r="G14" s="440"/>
      <c r="H14" s="440"/>
    </row>
    <row r="15" spans="1:12">
      <c r="A15" s="113"/>
      <c r="B15" s="187" t="s">
        <v>146</v>
      </c>
      <c r="C15" s="148" t="s">
        <v>282</v>
      </c>
      <c r="D15" s="117"/>
      <c r="E15" s="117"/>
      <c r="F15" s="605"/>
      <c r="G15" s="440"/>
      <c r="H15" s="440"/>
    </row>
    <row r="16" spans="1:12">
      <c r="A16" s="113"/>
      <c r="B16" s="187" t="s">
        <v>146</v>
      </c>
      <c r="C16" s="148" t="s">
        <v>283</v>
      </c>
      <c r="D16" s="117"/>
      <c r="E16" s="117"/>
      <c r="F16" s="605"/>
      <c r="G16" s="440"/>
      <c r="H16" s="440"/>
    </row>
    <row r="17" spans="1:12">
      <c r="A17" s="113"/>
      <c r="B17" s="187" t="s">
        <v>146</v>
      </c>
      <c r="C17" s="148" t="s">
        <v>284</v>
      </c>
      <c r="D17" s="117"/>
      <c r="E17" s="117"/>
      <c r="F17" s="605"/>
      <c r="G17" s="440"/>
      <c r="H17" s="440"/>
    </row>
    <row r="18" spans="1:12">
      <c r="A18" s="113"/>
      <c r="B18" s="187" t="s">
        <v>146</v>
      </c>
      <c r="C18" s="148" t="s">
        <v>285</v>
      </c>
      <c r="D18" s="117"/>
      <c r="E18" s="117"/>
      <c r="F18" s="605"/>
      <c r="G18" s="440"/>
      <c r="H18" s="440"/>
    </row>
    <row r="19" spans="1:12" ht="24">
      <c r="A19" s="113"/>
      <c r="B19" s="187" t="s">
        <v>146</v>
      </c>
      <c r="C19" s="148" t="s">
        <v>286</v>
      </c>
      <c r="D19" s="117"/>
      <c r="E19" s="117"/>
      <c r="F19" s="605"/>
      <c r="G19" s="440"/>
      <c r="H19" s="440"/>
    </row>
    <row r="20" spans="1:12">
      <c r="A20" s="113"/>
      <c r="B20" s="187" t="s">
        <v>146</v>
      </c>
      <c r="C20" s="151" t="s">
        <v>287</v>
      </c>
      <c r="D20" s="516" t="s">
        <v>152</v>
      </c>
      <c r="E20" s="191">
        <v>1</v>
      </c>
      <c r="F20" s="606"/>
      <c r="G20" s="441">
        <f>E20*F20</f>
        <v>0</v>
      </c>
    </row>
    <row r="21" spans="1:12">
      <c r="A21" s="113"/>
      <c r="B21" s="110"/>
      <c r="C21" s="143"/>
      <c r="D21" s="516"/>
      <c r="E21" s="191"/>
      <c r="F21" s="606"/>
      <c r="G21" s="441"/>
    </row>
    <row r="22" spans="1:12" ht="60">
      <c r="A22" s="113" t="str">
        <f>$A$7</f>
        <v>I.</v>
      </c>
      <c r="B22" s="110">
        <f>COUNT($A$11:B21)+1</f>
        <v>2</v>
      </c>
      <c r="C22" s="151" t="s">
        <v>1916</v>
      </c>
      <c r="D22" s="516" t="s">
        <v>152</v>
      </c>
      <c r="E22" s="191">
        <v>1</v>
      </c>
      <c r="F22" s="606"/>
      <c r="G22" s="441">
        <f>E22*F22</f>
        <v>0</v>
      </c>
    </row>
    <row r="23" spans="1:12" s="85" customFormat="1">
      <c r="A23" s="114"/>
      <c r="B23" s="111"/>
      <c r="C23" s="143"/>
      <c r="D23" s="152"/>
      <c r="E23" s="209"/>
      <c r="F23" s="607"/>
      <c r="G23" s="442"/>
      <c r="H23" s="443"/>
      <c r="I23" s="103"/>
      <c r="J23" s="84"/>
      <c r="K23" s="102"/>
      <c r="L23" s="83"/>
    </row>
    <row r="24" spans="1:12" s="107" customFormat="1">
      <c r="A24" s="206"/>
      <c r="B24" s="207"/>
      <c r="C24" s="208"/>
      <c r="D24" s="517"/>
      <c r="E24" s="518" t="str">
        <f>CONCATENATE(C9," - SKUPAJ:")</f>
        <v>Pripravljalna dela - upravičeni stroški - SKUPAJ:</v>
      </c>
      <c r="F24" s="608"/>
      <c r="G24" s="444">
        <f>SUM(G20:G22)</f>
        <v>0</v>
      </c>
      <c r="H24" s="445"/>
    </row>
    <row r="25" spans="1:12" s="107" customFormat="1">
      <c r="A25" s="331"/>
      <c r="B25" s="332"/>
      <c r="C25" s="333"/>
      <c r="D25" s="519"/>
      <c r="E25" s="520"/>
      <c r="F25" s="609"/>
      <c r="G25" s="446"/>
      <c r="H25" s="447"/>
    </row>
    <row r="26" spans="1:12" s="107" customFormat="1">
      <c r="A26" s="180"/>
      <c r="B26" s="181"/>
      <c r="C26" s="198" t="s">
        <v>1915</v>
      </c>
      <c r="D26" s="514"/>
      <c r="E26" s="515"/>
      <c r="F26" s="610"/>
      <c r="G26" s="439"/>
      <c r="H26" s="439"/>
    </row>
    <row r="27" spans="1:12" s="107" customFormat="1">
      <c r="A27" s="112"/>
      <c r="B27" s="95"/>
      <c r="C27" s="105"/>
      <c r="D27" s="510"/>
      <c r="E27" s="511"/>
      <c r="F27" s="604"/>
      <c r="G27" s="435"/>
      <c r="H27" s="436"/>
    </row>
    <row r="28" spans="1:12" s="107" customFormat="1" ht="24">
      <c r="A28" s="113" t="str">
        <f>$A$7</f>
        <v>I.</v>
      </c>
      <c r="B28" s="110">
        <f>COUNT($A$11:B27)+1</f>
        <v>3</v>
      </c>
      <c r="C28" s="167" t="s">
        <v>608</v>
      </c>
      <c r="D28" s="117"/>
      <c r="E28" s="117"/>
      <c r="F28" s="605"/>
      <c r="G28" s="440"/>
      <c r="H28" s="440"/>
    </row>
    <row r="29" spans="1:12" s="107" customFormat="1">
      <c r="A29" s="113"/>
      <c r="B29" s="187" t="s">
        <v>146</v>
      </c>
      <c r="C29" s="148" t="s">
        <v>279</v>
      </c>
      <c r="D29" s="117"/>
      <c r="E29" s="117"/>
      <c r="F29" s="605"/>
      <c r="G29" s="440"/>
      <c r="H29" s="440"/>
    </row>
    <row r="30" spans="1:12" s="107" customFormat="1" ht="24">
      <c r="A30" s="113"/>
      <c r="B30" s="187" t="s">
        <v>146</v>
      </c>
      <c r="C30" s="148" t="s">
        <v>280</v>
      </c>
      <c r="D30" s="117"/>
      <c r="E30" s="117"/>
      <c r="F30" s="605"/>
      <c r="G30" s="440"/>
      <c r="H30" s="440"/>
    </row>
    <row r="31" spans="1:12" s="107" customFormat="1" ht="24">
      <c r="A31" s="113"/>
      <c r="B31" s="187" t="s">
        <v>146</v>
      </c>
      <c r="C31" s="148" t="s">
        <v>281</v>
      </c>
      <c r="D31" s="117"/>
      <c r="E31" s="117"/>
      <c r="F31" s="605"/>
      <c r="G31" s="440"/>
      <c r="H31" s="440"/>
    </row>
    <row r="32" spans="1:12" s="107" customFormat="1">
      <c r="A32" s="113"/>
      <c r="B32" s="187" t="s">
        <v>146</v>
      </c>
      <c r="C32" s="148" t="s">
        <v>282</v>
      </c>
      <c r="D32" s="117"/>
      <c r="E32" s="117"/>
      <c r="F32" s="605"/>
      <c r="G32" s="440"/>
      <c r="H32" s="440"/>
    </row>
    <row r="33" spans="1:8" s="107" customFormat="1">
      <c r="A33" s="113"/>
      <c r="B33" s="187" t="s">
        <v>146</v>
      </c>
      <c r="C33" s="148" t="s">
        <v>283</v>
      </c>
      <c r="D33" s="117"/>
      <c r="E33" s="117"/>
      <c r="F33" s="605"/>
      <c r="G33" s="440"/>
      <c r="H33" s="440"/>
    </row>
    <row r="34" spans="1:8" s="107" customFormat="1">
      <c r="A34" s="113"/>
      <c r="B34" s="187" t="s">
        <v>146</v>
      </c>
      <c r="C34" s="148" t="s">
        <v>284</v>
      </c>
      <c r="D34" s="117"/>
      <c r="E34" s="117"/>
      <c r="F34" s="605"/>
      <c r="G34" s="440"/>
      <c r="H34" s="440"/>
    </row>
    <row r="35" spans="1:8" s="107" customFormat="1">
      <c r="A35" s="113"/>
      <c r="B35" s="187" t="s">
        <v>146</v>
      </c>
      <c r="C35" s="148" t="s">
        <v>285</v>
      </c>
      <c r="D35" s="117"/>
      <c r="E35" s="117"/>
      <c r="F35" s="605"/>
      <c r="G35" s="440"/>
      <c r="H35" s="440"/>
    </row>
    <row r="36" spans="1:8" s="107" customFormat="1" ht="24">
      <c r="A36" s="113"/>
      <c r="B36" s="187" t="s">
        <v>146</v>
      </c>
      <c r="C36" s="148" t="s">
        <v>286</v>
      </c>
      <c r="D36" s="117"/>
      <c r="E36" s="117"/>
      <c r="F36" s="605"/>
      <c r="G36" s="440"/>
      <c r="H36" s="440"/>
    </row>
    <row r="37" spans="1:8" s="107" customFormat="1">
      <c r="A37" s="113"/>
      <c r="B37" s="187" t="s">
        <v>146</v>
      </c>
      <c r="C37" s="151" t="s">
        <v>287</v>
      </c>
      <c r="D37" s="516" t="s">
        <v>152</v>
      </c>
      <c r="E37" s="191">
        <v>1</v>
      </c>
      <c r="F37" s="606"/>
      <c r="G37" s="441"/>
      <c r="H37" s="441">
        <f>E37*F37</f>
        <v>0</v>
      </c>
    </row>
    <row r="38" spans="1:8" s="107" customFormat="1">
      <c r="A38" s="113"/>
      <c r="B38" s="110"/>
      <c r="C38" s="143"/>
      <c r="D38" s="516"/>
      <c r="E38" s="191"/>
      <c r="F38" s="606"/>
      <c r="G38" s="441"/>
      <c r="H38" s="441"/>
    </row>
    <row r="39" spans="1:8" s="107" customFormat="1" ht="84">
      <c r="A39" s="113" t="str">
        <f>$A$7</f>
        <v>I.</v>
      </c>
      <c r="B39" s="110">
        <f>COUNT($A$11:B38)+1</f>
        <v>4</v>
      </c>
      <c r="C39" s="143" t="s">
        <v>633</v>
      </c>
      <c r="D39" s="516" t="s">
        <v>152</v>
      </c>
      <c r="E39" s="191">
        <v>1</v>
      </c>
      <c r="F39" s="606"/>
      <c r="G39" s="441"/>
      <c r="H39" s="441">
        <f t="shared" ref="H39:H41" si="0">E39*F39</f>
        <v>0</v>
      </c>
    </row>
    <row r="40" spans="1:8" s="107" customFormat="1">
      <c r="A40" s="113"/>
      <c r="B40" s="110"/>
      <c r="C40" s="143"/>
      <c r="D40" s="516"/>
      <c r="E40" s="191"/>
      <c r="F40" s="606"/>
      <c r="G40" s="441"/>
      <c r="H40" s="441"/>
    </row>
    <row r="41" spans="1:8" s="107" customFormat="1" ht="96">
      <c r="A41" s="113" t="str">
        <f>$A$7</f>
        <v>I.</v>
      </c>
      <c r="B41" s="110">
        <f>COUNT($A$11:B40)+1</f>
        <v>5</v>
      </c>
      <c r="C41" s="172" t="s">
        <v>634</v>
      </c>
      <c r="D41" s="516" t="s">
        <v>152</v>
      </c>
      <c r="E41" s="191">
        <v>1</v>
      </c>
      <c r="F41" s="606"/>
      <c r="G41" s="441"/>
      <c r="H41" s="441">
        <f t="shared" si="0"/>
        <v>0</v>
      </c>
    </row>
    <row r="42" spans="1:8" s="107" customFormat="1">
      <c r="A42" s="114"/>
      <c r="B42" s="111"/>
      <c r="C42" s="143"/>
      <c r="D42" s="152"/>
      <c r="E42" s="209"/>
      <c r="F42" s="607"/>
      <c r="G42" s="442"/>
      <c r="H42" s="442"/>
    </row>
    <row r="43" spans="1:8" s="107" customFormat="1">
      <c r="A43" s="206"/>
      <c r="B43" s="207"/>
      <c r="C43" s="208"/>
      <c r="D43" s="517"/>
      <c r="E43" s="518" t="str">
        <f>CONCATENATE(C26," - SKUPAJ:")</f>
        <v>Pripravljalna dela - neupravičeni stroški - SKUPAJ:</v>
      </c>
      <c r="F43" s="502"/>
      <c r="G43" s="448"/>
      <c r="H43" s="444">
        <f>SUM(H37:H41)</f>
        <v>0</v>
      </c>
    </row>
    <row r="44" spans="1:8" s="107" customFormat="1">
      <c r="A44" s="331"/>
      <c r="B44" s="332"/>
      <c r="C44" s="333"/>
      <c r="D44" s="519"/>
      <c r="E44" s="520"/>
      <c r="F44" s="503"/>
      <c r="G44" s="446"/>
      <c r="H44" s="447"/>
    </row>
    <row r="46" spans="1:8">
      <c r="A46" s="180"/>
      <c r="B46" s="181"/>
      <c r="C46" s="198" t="s">
        <v>1917</v>
      </c>
      <c r="D46" s="514"/>
      <c r="E46" s="515"/>
      <c r="F46" s="598"/>
      <c r="G46" s="439"/>
      <c r="H46" s="439"/>
    </row>
    <row r="47" spans="1:8">
      <c r="A47" s="90" t="s">
        <v>143</v>
      </c>
    </row>
    <row r="48" spans="1:8" ht="37.5" customHeight="1">
      <c r="A48" s="161" t="s">
        <v>146</v>
      </c>
      <c r="B48" s="669" t="s">
        <v>492</v>
      </c>
      <c r="C48" s="669"/>
      <c r="D48" s="669"/>
      <c r="E48" s="669"/>
      <c r="F48" s="669"/>
      <c r="G48" s="449"/>
    </row>
    <row r="49" spans="1:8" ht="24.75" customHeight="1">
      <c r="A49" s="161" t="s">
        <v>146</v>
      </c>
      <c r="B49" s="670" t="s">
        <v>139</v>
      </c>
      <c r="C49" s="670"/>
      <c r="D49" s="670"/>
      <c r="E49" s="670"/>
      <c r="F49" s="670"/>
      <c r="G49" s="450"/>
    </row>
    <row r="50" spans="1:8">
      <c r="A50" s="161" t="s">
        <v>146</v>
      </c>
      <c r="B50" s="664" t="s">
        <v>245</v>
      </c>
      <c r="C50" s="664"/>
      <c r="D50" s="664"/>
      <c r="E50" s="664"/>
      <c r="F50" s="664"/>
      <c r="G50" s="451"/>
    </row>
    <row r="51" spans="1:8" ht="62.25" customHeight="1">
      <c r="A51" s="161" t="s">
        <v>146</v>
      </c>
      <c r="B51" s="664" t="s">
        <v>246</v>
      </c>
      <c r="C51" s="664"/>
      <c r="D51" s="664"/>
      <c r="E51" s="664"/>
      <c r="F51" s="664"/>
      <c r="G51" s="451"/>
    </row>
    <row r="52" spans="1:8">
      <c r="A52" s="161" t="s">
        <v>146</v>
      </c>
      <c r="B52" s="652" t="s">
        <v>247</v>
      </c>
      <c r="C52" s="652"/>
      <c r="D52" s="652"/>
      <c r="E52" s="652"/>
      <c r="F52" s="652"/>
      <c r="G52" s="452"/>
    </row>
    <row r="53" spans="1:8">
      <c r="A53" s="161" t="s">
        <v>146</v>
      </c>
      <c r="B53" s="651" t="s">
        <v>119</v>
      </c>
      <c r="C53" s="651"/>
      <c r="D53" s="651"/>
      <c r="E53" s="651"/>
      <c r="F53" s="651"/>
      <c r="G53" s="453"/>
    </row>
    <row r="54" spans="1:8">
      <c r="A54" s="161" t="s">
        <v>146</v>
      </c>
      <c r="B54" s="653" t="s">
        <v>210</v>
      </c>
      <c r="C54" s="653"/>
      <c r="D54" s="653"/>
      <c r="E54" s="653"/>
      <c r="F54" s="653"/>
      <c r="G54" s="451"/>
    </row>
    <row r="55" spans="1:8">
      <c r="C55" s="149"/>
      <c r="D55" s="516"/>
      <c r="E55" s="191"/>
      <c r="F55" s="600"/>
      <c r="G55" s="441"/>
      <c r="H55" s="441"/>
    </row>
    <row r="56" spans="1:8" ht="36">
      <c r="A56" s="113" t="str">
        <f>$A$7</f>
        <v>I.</v>
      </c>
      <c r="B56" s="110">
        <f>COUNT($A$11:B55)+1</f>
        <v>6</v>
      </c>
      <c r="C56" s="143" t="s">
        <v>242</v>
      </c>
      <c r="D56" s="516"/>
      <c r="E56" s="117"/>
      <c r="F56" s="605"/>
      <c r="G56" s="440"/>
      <c r="H56" s="440"/>
    </row>
    <row r="57" spans="1:8">
      <c r="B57" s="113" t="s">
        <v>146</v>
      </c>
      <c r="C57" s="179" t="s">
        <v>316</v>
      </c>
      <c r="D57" s="516" t="s">
        <v>203</v>
      </c>
      <c r="E57" s="191">
        <v>4</v>
      </c>
      <c r="F57" s="606"/>
      <c r="G57" s="441">
        <f>E57*F57</f>
        <v>0</v>
      </c>
    </row>
    <row r="58" spans="1:8">
      <c r="B58" s="113" t="s">
        <v>146</v>
      </c>
      <c r="C58" s="179" t="s">
        <v>317</v>
      </c>
      <c r="D58" s="516" t="s">
        <v>203</v>
      </c>
      <c r="E58" s="191">
        <v>13</v>
      </c>
      <c r="F58" s="606"/>
      <c r="G58" s="441">
        <f t="shared" ref="G58:G82" si="1">E58*F58</f>
        <v>0</v>
      </c>
    </row>
    <row r="59" spans="1:8">
      <c r="C59" s="143"/>
      <c r="D59" s="516"/>
      <c r="E59" s="191"/>
      <c r="F59" s="606"/>
      <c r="G59" s="441"/>
    </row>
    <row r="60" spans="1:8" ht="48">
      <c r="A60" s="113" t="str">
        <f>$A$7</f>
        <v>I.</v>
      </c>
      <c r="B60" s="110">
        <f>COUNT($A$11:B59)+1</f>
        <v>7</v>
      </c>
      <c r="C60" s="143" t="s">
        <v>243</v>
      </c>
      <c r="D60" s="516"/>
      <c r="E60" s="191"/>
      <c r="F60" s="606"/>
      <c r="G60" s="441"/>
    </row>
    <row r="61" spans="1:8">
      <c r="B61" s="113" t="s">
        <v>146</v>
      </c>
      <c r="C61" s="151" t="s">
        <v>321</v>
      </c>
      <c r="D61" s="516" t="s">
        <v>203</v>
      </c>
      <c r="E61" s="191">
        <v>2</v>
      </c>
      <c r="F61" s="606"/>
      <c r="G61" s="441">
        <f t="shared" si="1"/>
        <v>0</v>
      </c>
    </row>
    <row r="62" spans="1:8">
      <c r="C62" s="151"/>
      <c r="D62" s="516"/>
      <c r="E62" s="191"/>
      <c r="F62" s="606"/>
      <c r="G62" s="441"/>
    </row>
    <row r="63" spans="1:8" ht="36">
      <c r="A63" s="113" t="str">
        <f>$A$7</f>
        <v>I.</v>
      </c>
      <c r="B63" s="110">
        <f>COUNT($A$11:B62)+1</f>
        <v>8</v>
      </c>
      <c r="C63" s="143" t="s">
        <v>298</v>
      </c>
      <c r="D63" s="516"/>
      <c r="E63" s="191"/>
      <c r="F63" s="606"/>
      <c r="G63" s="441"/>
    </row>
    <row r="64" spans="1:8">
      <c r="B64" s="113" t="s">
        <v>146</v>
      </c>
      <c r="C64" s="151" t="s">
        <v>244</v>
      </c>
      <c r="D64" s="516" t="s">
        <v>203</v>
      </c>
      <c r="E64" s="191">
        <v>34</v>
      </c>
      <c r="F64" s="606"/>
      <c r="G64" s="441">
        <f t="shared" si="1"/>
        <v>0</v>
      </c>
    </row>
    <row r="65" spans="1:7">
      <c r="B65" s="113" t="s">
        <v>146</v>
      </c>
      <c r="C65" s="151" t="s">
        <v>248</v>
      </c>
      <c r="D65" s="516" t="s">
        <v>203</v>
      </c>
      <c r="E65" s="191">
        <v>40</v>
      </c>
      <c r="F65" s="606"/>
      <c r="G65" s="441">
        <f t="shared" si="1"/>
        <v>0</v>
      </c>
    </row>
    <row r="66" spans="1:7">
      <c r="C66" s="143"/>
      <c r="D66" s="516"/>
      <c r="E66" s="191"/>
      <c r="F66" s="606"/>
      <c r="G66" s="441"/>
    </row>
    <row r="67" spans="1:7" ht="60">
      <c r="A67" s="113" t="str">
        <f>$A$7</f>
        <v>I.</v>
      </c>
      <c r="B67" s="110">
        <f>COUNT($A$11:B66)+1</f>
        <v>9</v>
      </c>
      <c r="C67" s="143" t="s">
        <v>324</v>
      </c>
      <c r="D67" s="516" t="s">
        <v>165</v>
      </c>
      <c r="E67" s="191">
        <v>646.79999999999995</v>
      </c>
      <c r="F67" s="606"/>
      <c r="G67" s="441">
        <f t="shared" si="1"/>
        <v>0</v>
      </c>
    </row>
    <row r="68" spans="1:7">
      <c r="C68" s="143"/>
      <c r="D68" s="516"/>
      <c r="E68" s="191"/>
      <c r="F68" s="606"/>
      <c r="G68" s="441"/>
    </row>
    <row r="69" spans="1:7" ht="48">
      <c r="A69" s="113" t="str">
        <f>$A$7</f>
        <v>I.</v>
      </c>
      <c r="B69" s="110">
        <f>COUNT($A$11:B68)+1</f>
        <v>10</v>
      </c>
      <c r="C69" s="143" t="s">
        <v>325</v>
      </c>
      <c r="D69" s="516" t="s">
        <v>165</v>
      </c>
      <c r="E69" s="191">
        <v>646.79999999999995</v>
      </c>
      <c r="F69" s="606"/>
      <c r="G69" s="441">
        <f t="shared" si="1"/>
        <v>0</v>
      </c>
    </row>
    <row r="70" spans="1:7">
      <c r="C70" s="143"/>
      <c r="D70" s="516"/>
      <c r="E70" s="191"/>
      <c r="F70" s="606"/>
      <c r="G70" s="441"/>
    </row>
    <row r="71" spans="1:7" ht="72">
      <c r="A71" s="113" t="str">
        <f>$A$7</f>
        <v>I.</v>
      </c>
      <c r="B71" s="110">
        <f>COUNT($A$11:B70)+1</f>
        <v>11</v>
      </c>
      <c r="C71" s="151" t="s">
        <v>327</v>
      </c>
      <c r="D71" s="516" t="s">
        <v>165</v>
      </c>
      <c r="E71" s="191">
        <v>140</v>
      </c>
      <c r="F71" s="606"/>
      <c r="G71" s="441">
        <f t="shared" si="1"/>
        <v>0</v>
      </c>
    </row>
    <row r="72" spans="1:7">
      <c r="C72" s="143"/>
      <c r="D72" s="516"/>
      <c r="E72" s="191"/>
      <c r="F72" s="606"/>
      <c r="G72" s="441"/>
    </row>
    <row r="73" spans="1:7" ht="48">
      <c r="A73" s="113" t="str">
        <f>$A$7</f>
        <v>I.</v>
      </c>
      <c r="B73" s="110">
        <f>COUNT($A$11:B72)+1</f>
        <v>12</v>
      </c>
      <c r="C73" s="143" t="s">
        <v>554</v>
      </c>
      <c r="F73" s="604"/>
      <c r="G73" s="441"/>
    </row>
    <row r="74" spans="1:7">
      <c r="B74" s="113" t="s">
        <v>146</v>
      </c>
      <c r="C74" s="151" t="s">
        <v>261</v>
      </c>
      <c r="D74" s="516" t="s">
        <v>203</v>
      </c>
      <c r="E74" s="191">
        <v>12</v>
      </c>
      <c r="F74" s="606"/>
      <c r="G74" s="441">
        <f t="shared" si="1"/>
        <v>0</v>
      </c>
    </row>
    <row r="75" spans="1:7">
      <c r="B75" s="113" t="s">
        <v>146</v>
      </c>
      <c r="C75" s="151" t="s">
        <v>262</v>
      </c>
      <c r="D75" s="516" t="s">
        <v>203</v>
      </c>
      <c r="E75" s="191">
        <v>15</v>
      </c>
      <c r="F75" s="606"/>
      <c r="G75" s="441">
        <f t="shared" si="1"/>
        <v>0</v>
      </c>
    </row>
    <row r="76" spans="1:7">
      <c r="B76" s="113" t="s">
        <v>146</v>
      </c>
      <c r="C76" s="151" t="s">
        <v>263</v>
      </c>
      <c r="D76" s="516" t="s">
        <v>203</v>
      </c>
      <c r="E76" s="191">
        <v>12</v>
      </c>
      <c r="F76" s="606"/>
      <c r="G76" s="441">
        <f t="shared" si="1"/>
        <v>0</v>
      </c>
    </row>
    <row r="77" spans="1:7">
      <c r="B77" s="113" t="s">
        <v>146</v>
      </c>
      <c r="C77" s="151" t="s">
        <v>264</v>
      </c>
      <c r="D77" s="516" t="s">
        <v>203</v>
      </c>
      <c r="E77" s="191">
        <v>10</v>
      </c>
      <c r="F77" s="606"/>
      <c r="G77" s="441">
        <f t="shared" si="1"/>
        <v>0</v>
      </c>
    </row>
    <row r="78" spans="1:7">
      <c r="B78" s="113" t="s">
        <v>146</v>
      </c>
      <c r="C78" s="151" t="s">
        <v>265</v>
      </c>
      <c r="D78" s="516" t="s">
        <v>203</v>
      </c>
      <c r="E78" s="191">
        <v>8</v>
      </c>
      <c r="F78" s="606"/>
      <c r="G78" s="441">
        <f t="shared" si="1"/>
        <v>0</v>
      </c>
    </row>
    <row r="79" spans="1:7">
      <c r="C79" s="151"/>
      <c r="F79" s="604"/>
      <c r="G79" s="441"/>
    </row>
    <row r="80" spans="1:7" ht="36">
      <c r="A80" s="113" t="str">
        <f>$A$7</f>
        <v>I.</v>
      </c>
      <c r="B80" s="110">
        <f>COUNT($A$11:B79)+1</f>
        <v>13</v>
      </c>
      <c r="C80" s="143" t="s">
        <v>451</v>
      </c>
      <c r="D80" s="516"/>
      <c r="E80" s="191"/>
      <c r="F80" s="606"/>
      <c r="G80" s="441"/>
    </row>
    <row r="81" spans="1:8">
      <c r="B81" s="113" t="s">
        <v>146</v>
      </c>
      <c r="C81" s="151" t="s">
        <v>452</v>
      </c>
      <c r="D81" s="516" t="s">
        <v>100</v>
      </c>
      <c r="E81" s="191">
        <v>16</v>
      </c>
      <c r="F81" s="606"/>
      <c r="G81" s="441">
        <f t="shared" si="1"/>
        <v>0</v>
      </c>
    </row>
    <row r="82" spans="1:8">
      <c r="B82" s="113" t="s">
        <v>146</v>
      </c>
      <c r="C82" s="151" t="s">
        <v>453</v>
      </c>
      <c r="D82" s="516" t="s">
        <v>100</v>
      </c>
      <c r="E82" s="191">
        <v>16</v>
      </c>
      <c r="F82" s="606"/>
      <c r="G82" s="441">
        <f t="shared" si="1"/>
        <v>0</v>
      </c>
    </row>
    <row r="83" spans="1:8">
      <c r="F83" s="604"/>
    </row>
    <row r="84" spans="1:8">
      <c r="A84" s="206"/>
      <c r="B84" s="207"/>
      <c r="C84" s="208"/>
      <c r="D84" s="517"/>
      <c r="E84" s="518" t="str">
        <f>CONCATENATE(C46," - SKUPAJ:")</f>
        <v>Rušitvena in odstranjevalna dela - upravičeni stroški - SKUPAJ:</v>
      </c>
      <c r="F84" s="502"/>
      <c r="G84" s="444">
        <f>SUM(G57:G83)</f>
        <v>0</v>
      </c>
      <c r="H84" s="454"/>
    </row>
    <row r="86" spans="1:8">
      <c r="A86" s="180"/>
      <c r="B86" s="181"/>
      <c r="C86" s="198" t="s">
        <v>1918</v>
      </c>
      <c r="D86" s="514"/>
      <c r="E86" s="515"/>
      <c r="F86" s="598"/>
      <c r="G86" s="439"/>
      <c r="H86" s="439"/>
    </row>
    <row r="87" spans="1:8">
      <c r="A87" s="90" t="s">
        <v>143</v>
      </c>
    </row>
    <row r="88" spans="1:8" ht="34.5" customHeight="1">
      <c r="A88" s="161" t="s">
        <v>146</v>
      </c>
      <c r="B88" s="669" t="s">
        <v>492</v>
      </c>
      <c r="C88" s="669"/>
      <c r="D88" s="669"/>
      <c r="E88" s="669"/>
      <c r="F88" s="669"/>
      <c r="G88" s="449"/>
    </row>
    <row r="89" spans="1:8" ht="25.5" customHeight="1">
      <c r="A89" s="161" t="s">
        <v>146</v>
      </c>
      <c r="B89" s="670" t="s">
        <v>139</v>
      </c>
      <c r="C89" s="670"/>
      <c r="D89" s="670"/>
      <c r="E89" s="670"/>
      <c r="F89" s="670"/>
      <c r="G89" s="450"/>
    </row>
    <row r="90" spans="1:8" ht="24.75" customHeight="1">
      <c r="A90" s="161" t="s">
        <v>146</v>
      </c>
      <c r="B90" s="664" t="s">
        <v>245</v>
      </c>
      <c r="C90" s="664"/>
      <c r="D90" s="664"/>
      <c r="E90" s="664"/>
      <c r="F90" s="664"/>
      <c r="G90" s="451"/>
    </row>
    <row r="91" spans="1:8" ht="61.5" customHeight="1">
      <c r="A91" s="161" t="s">
        <v>146</v>
      </c>
      <c r="B91" s="664" t="s">
        <v>246</v>
      </c>
      <c r="C91" s="664"/>
      <c r="D91" s="664"/>
      <c r="E91" s="664"/>
      <c r="F91" s="664"/>
      <c r="G91" s="451"/>
    </row>
    <row r="92" spans="1:8">
      <c r="A92" s="161" t="s">
        <v>146</v>
      </c>
      <c r="B92" s="652" t="s">
        <v>247</v>
      </c>
      <c r="C92" s="652"/>
      <c r="D92" s="652"/>
      <c r="E92" s="652"/>
      <c r="F92" s="652"/>
      <c r="G92" s="452"/>
    </row>
    <row r="93" spans="1:8">
      <c r="A93" s="161" t="s">
        <v>146</v>
      </c>
      <c r="B93" s="651" t="s">
        <v>119</v>
      </c>
      <c r="C93" s="651"/>
      <c r="D93" s="651"/>
      <c r="E93" s="651"/>
      <c r="F93" s="651"/>
      <c r="G93" s="453"/>
    </row>
    <row r="94" spans="1:8">
      <c r="A94" s="161" t="s">
        <v>146</v>
      </c>
      <c r="B94" s="653" t="s">
        <v>210</v>
      </c>
      <c r="C94" s="653"/>
      <c r="D94" s="653"/>
      <c r="E94" s="653"/>
      <c r="F94" s="653"/>
      <c r="G94" s="451"/>
    </row>
    <row r="96" spans="1:8" ht="24">
      <c r="A96" s="113" t="str">
        <f>$A$7</f>
        <v>I.</v>
      </c>
      <c r="B96" s="110">
        <f>COUNT($A$11:B95)+1</f>
        <v>14</v>
      </c>
      <c r="C96" s="143" t="s">
        <v>315</v>
      </c>
      <c r="D96" s="516" t="s">
        <v>152</v>
      </c>
      <c r="E96" s="191">
        <v>1</v>
      </c>
      <c r="F96" s="606"/>
      <c r="G96" s="441"/>
      <c r="H96" s="441">
        <f>E96*F96</f>
        <v>0</v>
      </c>
    </row>
    <row r="97" spans="1:8">
      <c r="C97" s="143"/>
      <c r="D97" s="516"/>
      <c r="E97" s="191"/>
      <c r="F97" s="606"/>
      <c r="G97" s="441"/>
      <c r="H97" s="441"/>
    </row>
    <row r="98" spans="1:8" ht="24">
      <c r="A98" s="113" t="str">
        <f>$A$7</f>
        <v>I.</v>
      </c>
      <c r="B98" s="110">
        <f>COUNT($A$11:B97)+1</f>
        <v>15</v>
      </c>
      <c r="C98" s="160" t="s">
        <v>296</v>
      </c>
      <c r="D98" s="516"/>
      <c r="E98" s="191"/>
      <c r="F98" s="606"/>
      <c r="G98" s="441"/>
      <c r="H98" s="441"/>
    </row>
    <row r="99" spans="1:8">
      <c r="C99" s="177"/>
      <c r="D99" s="516"/>
      <c r="E99" s="191"/>
      <c r="F99" s="606"/>
      <c r="G99" s="441"/>
      <c r="H99" s="441"/>
    </row>
    <row r="100" spans="1:8" ht="24">
      <c r="A100" s="113" t="str">
        <f>$A$7</f>
        <v>I.</v>
      </c>
      <c r="B100" s="110">
        <f>COUNT($A$11:B99)+1</f>
        <v>16</v>
      </c>
      <c r="C100" s="160" t="s">
        <v>297</v>
      </c>
      <c r="D100" s="516"/>
      <c r="E100" s="191"/>
      <c r="F100" s="606"/>
      <c r="G100" s="441"/>
      <c r="H100" s="441"/>
    </row>
    <row r="101" spans="1:8">
      <c r="C101" s="149"/>
      <c r="D101" s="516"/>
      <c r="E101" s="191"/>
      <c r="F101" s="606"/>
      <c r="G101" s="441"/>
      <c r="H101" s="441"/>
    </row>
    <row r="102" spans="1:8" ht="36">
      <c r="A102" s="113" t="str">
        <f>$A$7</f>
        <v>I.</v>
      </c>
      <c r="B102" s="110">
        <f>COUNT($A$11:B101)+1</f>
        <v>17</v>
      </c>
      <c r="C102" s="143" t="s">
        <v>242</v>
      </c>
      <c r="D102" s="516"/>
      <c r="E102" s="117"/>
      <c r="F102" s="605"/>
      <c r="G102" s="440"/>
      <c r="H102" s="441"/>
    </row>
    <row r="103" spans="1:8">
      <c r="B103" s="113" t="s">
        <v>146</v>
      </c>
      <c r="C103" s="133" t="s">
        <v>318</v>
      </c>
      <c r="D103" s="516" t="s">
        <v>201</v>
      </c>
      <c r="E103" s="191">
        <v>381</v>
      </c>
      <c r="F103" s="606"/>
      <c r="G103" s="441"/>
      <c r="H103" s="441">
        <f t="shared" ref="H103:H160" si="2">E103*F103</f>
        <v>0</v>
      </c>
    </row>
    <row r="104" spans="1:8">
      <c r="B104" s="113" t="s">
        <v>146</v>
      </c>
      <c r="C104" s="133" t="s">
        <v>611</v>
      </c>
      <c r="D104" s="516" t="s">
        <v>201</v>
      </c>
      <c r="E104" s="191">
        <v>39</v>
      </c>
      <c r="F104" s="606"/>
      <c r="G104" s="441"/>
      <c r="H104" s="441">
        <f t="shared" si="2"/>
        <v>0</v>
      </c>
    </row>
    <row r="105" spans="1:8" ht="24">
      <c r="B105" s="113" t="s">
        <v>146</v>
      </c>
      <c r="C105" s="179" t="s">
        <v>612</v>
      </c>
      <c r="D105" s="516" t="s">
        <v>201</v>
      </c>
      <c r="E105" s="191">
        <v>15</v>
      </c>
      <c r="F105" s="606"/>
      <c r="G105" s="441"/>
      <c r="H105" s="441">
        <f t="shared" si="2"/>
        <v>0</v>
      </c>
    </row>
    <row r="106" spans="1:8">
      <c r="B106" s="113" t="s">
        <v>146</v>
      </c>
      <c r="C106" s="133" t="s">
        <v>319</v>
      </c>
      <c r="D106" s="516" t="s">
        <v>203</v>
      </c>
      <c r="E106" s="191">
        <v>16</v>
      </c>
      <c r="F106" s="606"/>
      <c r="G106" s="441"/>
      <c r="H106" s="441">
        <f t="shared" si="2"/>
        <v>0</v>
      </c>
    </row>
    <row r="107" spans="1:8">
      <c r="B107" s="113" t="s">
        <v>146</v>
      </c>
      <c r="C107" s="179" t="s">
        <v>613</v>
      </c>
      <c r="D107" s="516" t="s">
        <v>203</v>
      </c>
      <c r="E107" s="191">
        <v>1</v>
      </c>
      <c r="F107" s="606"/>
      <c r="G107" s="441"/>
      <c r="H107" s="441">
        <f t="shared" si="2"/>
        <v>0</v>
      </c>
    </row>
    <row r="108" spans="1:8">
      <c r="B108" s="113" t="s">
        <v>146</v>
      </c>
      <c r="C108" s="179" t="s">
        <v>300</v>
      </c>
      <c r="D108" s="516" t="s">
        <v>203</v>
      </c>
      <c r="E108" s="191">
        <v>5</v>
      </c>
      <c r="F108" s="606"/>
      <c r="G108" s="441"/>
      <c r="H108" s="441">
        <f t="shared" si="2"/>
        <v>0</v>
      </c>
    </row>
    <row r="109" spans="1:8">
      <c r="C109" s="143"/>
      <c r="D109" s="516"/>
      <c r="E109" s="191"/>
      <c r="F109" s="606"/>
      <c r="G109" s="441"/>
      <c r="H109" s="441"/>
    </row>
    <row r="110" spans="1:8" ht="48">
      <c r="A110" s="113" t="str">
        <f>$A$7</f>
        <v>I.</v>
      </c>
      <c r="B110" s="110">
        <f>COUNT($A$11:B109)+1</f>
        <v>18</v>
      </c>
      <c r="C110" s="143" t="s">
        <v>243</v>
      </c>
      <c r="D110" s="516"/>
      <c r="E110" s="191"/>
      <c r="F110" s="606"/>
      <c r="G110" s="441"/>
      <c r="H110" s="441"/>
    </row>
    <row r="111" spans="1:8">
      <c r="B111" s="113" t="s">
        <v>146</v>
      </c>
      <c r="C111" s="151" t="s">
        <v>320</v>
      </c>
      <c r="D111" s="516" t="s">
        <v>203</v>
      </c>
      <c r="E111" s="191">
        <v>23</v>
      </c>
      <c r="F111" s="606"/>
      <c r="G111" s="441"/>
      <c r="H111" s="441">
        <f t="shared" si="2"/>
        <v>0</v>
      </c>
    </row>
    <row r="112" spans="1:8">
      <c r="B112" s="113" t="s">
        <v>146</v>
      </c>
      <c r="C112" s="151" t="s">
        <v>321</v>
      </c>
      <c r="D112" s="516" t="s">
        <v>203</v>
      </c>
      <c r="E112" s="191">
        <v>39</v>
      </c>
      <c r="F112" s="606"/>
      <c r="G112" s="441"/>
      <c r="H112" s="441">
        <f t="shared" si="2"/>
        <v>0</v>
      </c>
    </row>
    <row r="113" spans="1:8">
      <c r="C113" s="143"/>
      <c r="D113" s="516"/>
      <c r="E113" s="191"/>
      <c r="F113" s="606"/>
      <c r="G113" s="441"/>
      <c r="H113" s="441"/>
    </row>
    <row r="114" spans="1:8" ht="36">
      <c r="A114" s="113" t="str">
        <f>$A$7</f>
        <v>I.</v>
      </c>
      <c r="B114" s="110">
        <f>COUNT($A$11:B113)+1</f>
        <v>19</v>
      </c>
      <c r="C114" s="143" t="s">
        <v>299</v>
      </c>
      <c r="D114" s="516"/>
      <c r="E114" s="191"/>
      <c r="F114" s="606"/>
      <c r="G114" s="441"/>
      <c r="H114" s="441"/>
    </row>
    <row r="115" spans="1:8">
      <c r="B115" s="113" t="s">
        <v>146</v>
      </c>
      <c r="C115" s="133" t="s">
        <v>322</v>
      </c>
      <c r="D115" s="516" t="s">
        <v>165</v>
      </c>
      <c r="E115" s="191">
        <v>40</v>
      </c>
      <c r="F115" s="606"/>
      <c r="G115" s="441"/>
      <c r="H115" s="441">
        <f t="shared" si="2"/>
        <v>0</v>
      </c>
    </row>
    <row r="116" spans="1:8">
      <c r="B116" s="113" t="s">
        <v>146</v>
      </c>
      <c r="C116" s="133" t="s">
        <v>323</v>
      </c>
      <c r="D116" s="516" t="s">
        <v>165</v>
      </c>
      <c r="E116" s="191">
        <v>656</v>
      </c>
      <c r="F116" s="606"/>
      <c r="G116" s="441"/>
      <c r="H116" s="441">
        <f t="shared" si="2"/>
        <v>0</v>
      </c>
    </row>
    <row r="117" spans="1:8">
      <c r="C117" s="143"/>
      <c r="D117" s="516"/>
      <c r="E117" s="191"/>
      <c r="F117" s="606"/>
      <c r="G117" s="441"/>
      <c r="H117" s="441"/>
    </row>
    <row r="118" spans="1:8" ht="72">
      <c r="A118" s="113" t="str">
        <f>$A$7</f>
        <v>I.</v>
      </c>
      <c r="B118" s="110">
        <f>COUNT($A$11:B117)+1</f>
        <v>20</v>
      </c>
      <c r="C118" s="167" t="s">
        <v>326</v>
      </c>
      <c r="D118" s="516" t="s">
        <v>165</v>
      </c>
      <c r="E118" s="191">
        <v>571.6</v>
      </c>
      <c r="F118" s="606"/>
      <c r="G118" s="441"/>
      <c r="H118" s="441">
        <f t="shared" si="2"/>
        <v>0</v>
      </c>
    </row>
    <row r="119" spans="1:8">
      <c r="C119" s="143"/>
      <c r="D119" s="516"/>
      <c r="E119" s="191"/>
      <c r="F119" s="606"/>
      <c r="G119" s="441"/>
      <c r="H119" s="441"/>
    </row>
    <row r="120" spans="1:8" ht="48">
      <c r="A120" s="113" t="str">
        <f>$A$7</f>
        <v>I.</v>
      </c>
      <c r="B120" s="110">
        <f>COUNT($A$11:B119)+1</f>
        <v>21</v>
      </c>
      <c r="C120" s="143" t="s">
        <v>308</v>
      </c>
      <c r="D120" s="516" t="s">
        <v>165</v>
      </c>
      <c r="E120" s="191">
        <v>16</v>
      </c>
      <c r="F120" s="606"/>
      <c r="G120" s="441"/>
      <c r="H120" s="441">
        <f t="shared" si="2"/>
        <v>0</v>
      </c>
    </row>
    <row r="121" spans="1:8">
      <c r="C121" s="143"/>
      <c r="D121" s="516"/>
      <c r="E121" s="191"/>
      <c r="F121" s="606"/>
      <c r="G121" s="441"/>
      <c r="H121" s="441"/>
    </row>
    <row r="122" spans="1:8" ht="72">
      <c r="A122" s="113" t="str">
        <f>$A$7</f>
        <v>I.</v>
      </c>
      <c r="B122" s="110">
        <f>COUNT($A$11:B121)+1</f>
        <v>22</v>
      </c>
      <c r="C122" s="151" t="s">
        <v>327</v>
      </c>
      <c r="D122" s="516" t="s">
        <v>165</v>
      </c>
      <c r="E122" s="191">
        <v>140</v>
      </c>
      <c r="F122" s="606"/>
      <c r="G122" s="441"/>
      <c r="H122" s="441">
        <f t="shared" si="2"/>
        <v>0</v>
      </c>
    </row>
    <row r="123" spans="1:8">
      <c r="C123" s="160"/>
      <c r="D123" s="516"/>
      <c r="E123" s="191"/>
      <c r="F123" s="606"/>
      <c r="G123" s="441"/>
      <c r="H123" s="441"/>
    </row>
    <row r="124" spans="1:8" ht="84">
      <c r="A124" s="113" t="str">
        <f>$A$7</f>
        <v>I.</v>
      </c>
      <c r="B124" s="110">
        <f>COUNT($A$11:B123)+1</f>
        <v>23</v>
      </c>
      <c r="C124" s="151" t="s">
        <v>328</v>
      </c>
      <c r="D124" s="516" t="s">
        <v>165</v>
      </c>
      <c r="E124" s="191">
        <v>350</v>
      </c>
      <c r="F124" s="606"/>
      <c r="G124" s="441"/>
      <c r="H124" s="441">
        <f t="shared" si="2"/>
        <v>0</v>
      </c>
    </row>
    <row r="125" spans="1:8">
      <c r="C125" s="151"/>
      <c r="D125" s="516"/>
      <c r="E125" s="191"/>
      <c r="F125" s="606"/>
      <c r="G125" s="441"/>
      <c r="H125" s="441"/>
    </row>
    <row r="126" spans="1:8" ht="48">
      <c r="A126" s="113" t="str">
        <f>$A$7</f>
        <v>I.</v>
      </c>
      <c r="B126" s="110">
        <f>COUNT($A$11:B125)+1</f>
        <v>24</v>
      </c>
      <c r="C126" s="160" t="s">
        <v>389</v>
      </c>
      <c r="D126" s="516" t="s">
        <v>165</v>
      </c>
      <c r="E126" s="191">
        <v>1628</v>
      </c>
      <c r="F126" s="606"/>
      <c r="G126" s="441"/>
      <c r="H126" s="441">
        <f t="shared" si="2"/>
        <v>0</v>
      </c>
    </row>
    <row r="127" spans="1:8">
      <c r="C127" s="160"/>
      <c r="F127" s="604"/>
      <c r="H127" s="441"/>
    </row>
    <row r="128" spans="1:8" ht="60">
      <c r="A128" s="113" t="str">
        <f>$A$7</f>
        <v>I.</v>
      </c>
      <c r="B128" s="110">
        <f>COUNT($A$11:B127)+1</f>
        <v>25</v>
      </c>
      <c r="C128" s="151" t="s">
        <v>377</v>
      </c>
      <c r="D128" s="516" t="s">
        <v>201</v>
      </c>
      <c r="E128" s="191">
        <v>252.6</v>
      </c>
      <c r="F128" s="606"/>
      <c r="G128" s="441"/>
      <c r="H128" s="441">
        <f t="shared" si="2"/>
        <v>0</v>
      </c>
    </row>
    <row r="129" spans="1:8">
      <c r="C129" s="160"/>
      <c r="D129" s="516"/>
      <c r="E129" s="191"/>
      <c r="F129" s="606"/>
      <c r="G129" s="441"/>
      <c r="H129" s="441"/>
    </row>
    <row r="130" spans="1:8" ht="60">
      <c r="A130" s="113" t="str">
        <f>$A$7</f>
        <v>I.</v>
      </c>
      <c r="B130" s="110">
        <f>COUNT($A$11:B129)+1</f>
        <v>26</v>
      </c>
      <c r="C130" s="151" t="s">
        <v>329</v>
      </c>
      <c r="D130" s="516" t="s">
        <v>201</v>
      </c>
      <c r="E130" s="191">
        <v>40</v>
      </c>
      <c r="F130" s="606"/>
      <c r="G130" s="441"/>
      <c r="H130" s="441">
        <f t="shared" si="2"/>
        <v>0</v>
      </c>
    </row>
    <row r="131" spans="1:8">
      <c r="C131" s="160"/>
      <c r="D131" s="516"/>
      <c r="E131" s="191"/>
      <c r="F131" s="606"/>
      <c r="G131" s="441"/>
      <c r="H131" s="441"/>
    </row>
    <row r="132" spans="1:8" ht="48">
      <c r="A132" s="113" t="str">
        <f>$A$7</f>
        <v>I.</v>
      </c>
      <c r="B132" s="110">
        <f>COUNT($A$11:B131)+1</f>
        <v>27</v>
      </c>
      <c r="C132" s="151" t="s">
        <v>330</v>
      </c>
      <c r="D132" s="516" t="s">
        <v>201</v>
      </c>
      <c r="E132" s="191">
        <v>45</v>
      </c>
      <c r="F132" s="606"/>
      <c r="G132" s="441"/>
      <c r="H132" s="441">
        <f t="shared" si="2"/>
        <v>0</v>
      </c>
    </row>
    <row r="133" spans="1:8">
      <c r="F133" s="604"/>
      <c r="H133" s="441"/>
    </row>
    <row r="134" spans="1:8" ht="36">
      <c r="A134" s="113" t="str">
        <f>$A$7</f>
        <v>I.</v>
      </c>
      <c r="B134" s="110">
        <f>COUNT($A$11:B133)+1</f>
        <v>28</v>
      </c>
      <c r="C134" s="143" t="s">
        <v>331</v>
      </c>
      <c r="D134" s="516" t="s">
        <v>165</v>
      </c>
      <c r="E134" s="191">
        <v>500.7</v>
      </c>
      <c r="F134" s="606"/>
      <c r="G134" s="441"/>
      <c r="H134" s="441">
        <f t="shared" si="2"/>
        <v>0</v>
      </c>
    </row>
    <row r="135" spans="1:8">
      <c r="C135" s="160"/>
      <c r="D135" s="516"/>
      <c r="E135" s="191"/>
      <c r="F135" s="606"/>
      <c r="G135" s="441"/>
      <c r="H135" s="441"/>
    </row>
    <row r="136" spans="1:8" ht="72">
      <c r="A136" s="113" t="str">
        <f>$A$7</f>
        <v>I.</v>
      </c>
      <c r="B136" s="110">
        <f>COUNT($A$11:B135)+1</f>
        <v>29</v>
      </c>
      <c r="C136" s="151" t="s">
        <v>333</v>
      </c>
      <c r="D136" s="516" t="s">
        <v>164</v>
      </c>
      <c r="E136" s="191">
        <v>47.7</v>
      </c>
      <c r="F136" s="606"/>
      <c r="G136" s="441"/>
      <c r="H136" s="441">
        <f t="shared" si="2"/>
        <v>0</v>
      </c>
    </row>
    <row r="137" spans="1:8">
      <c r="C137" s="160"/>
      <c r="D137" s="516"/>
      <c r="E137" s="191"/>
      <c r="F137" s="606"/>
      <c r="G137" s="441"/>
      <c r="H137" s="441"/>
    </row>
    <row r="138" spans="1:8" ht="48">
      <c r="A138" s="113" t="str">
        <f>$A$7</f>
        <v>I.</v>
      </c>
      <c r="B138" s="110">
        <f>COUNT($A$11:B137)+1</f>
        <v>30</v>
      </c>
      <c r="C138" s="143" t="s">
        <v>332</v>
      </c>
      <c r="D138" s="516" t="s">
        <v>164</v>
      </c>
      <c r="E138" s="191">
        <v>209.5</v>
      </c>
      <c r="F138" s="606"/>
      <c r="G138" s="441"/>
      <c r="H138" s="441">
        <f t="shared" si="2"/>
        <v>0</v>
      </c>
    </row>
    <row r="139" spans="1:8">
      <c r="A139" s="113"/>
      <c r="B139" s="110"/>
      <c r="C139" s="143"/>
      <c r="D139" s="516"/>
      <c r="E139" s="191"/>
      <c r="F139" s="606"/>
      <c r="G139" s="441"/>
      <c r="H139" s="441"/>
    </row>
    <row r="140" spans="1:8" ht="48">
      <c r="A140" s="113" t="str">
        <f>$A$7</f>
        <v>I.</v>
      </c>
      <c r="B140" s="110">
        <f>COUNT($A$11:B139)+1</f>
        <v>31</v>
      </c>
      <c r="C140" s="143" t="s">
        <v>609</v>
      </c>
      <c r="D140" s="516" t="s">
        <v>164</v>
      </c>
      <c r="E140" s="191">
        <v>0.4</v>
      </c>
      <c r="F140" s="606"/>
      <c r="G140" s="441"/>
      <c r="H140" s="441">
        <f t="shared" si="2"/>
        <v>0</v>
      </c>
    </row>
    <row r="141" spans="1:8">
      <c r="C141" s="160"/>
      <c r="D141" s="516"/>
      <c r="E141" s="191"/>
      <c r="F141" s="606"/>
      <c r="G141" s="441"/>
      <c r="H141" s="441"/>
    </row>
    <row r="142" spans="1:8" ht="48">
      <c r="A142" s="113" t="str">
        <f>$A$7</f>
        <v>I.</v>
      </c>
      <c r="B142" s="110">
        <f>COUNT($A$11:B141)+1</f>
        <v>32</v>
      </c>
      <c r="C142" s="143" t="s">
        <v>615</v>
      </c>
      <c r="D142" s="117"/>
      <c r="E142" s="117"/>
      <c r="F142" s="605"/>
      <c r="G142" s="440"/>
      <c r="H142" s="441"/>
    </row>
    <row r="143" spans="1:8">
      <c r="A143" s="113"/>
      <c r="B143" s="113" t="s">
        <v>146</v>
      </c>
      <c r="C143" s="151" t="s">
        <v>614</v>
      </c>
      <c r="D143" s="516" t="s">
        <v>164</v>
      </c>
      <c r="E143" s="191">
        <v>4.9000000000000004</v>
      </c>
      <c r="F143" s="606"/>
      <c r="G143" s="441"/>
      <c r="H143" s="441">
        <f t="shared" si="2"/>
        <v>0</v>
      </c>
    </row>
    <row r="144" spans="1:8">
      <c r="A144" s="113"/>
      <c r="B144" s="113" t="s">
        <v>146</v>
      </c>
      <c r="C144" s="151" t="s">
        <v>616</v>
      </c>
      <c r="D144" s="516" t="s">
        <v>164</v>
      </c>
      <c r="E144" s="191">
        <v>3.8</v>
      </c>
      <c r="F144" s="606"/>
      <c r="G144" s="441"/>
      <c r="H144" s="441">
        <f t="shared" si="2"/>
        <v>0</v>
      </c>
    </row>
    <row r="145" spans="1:8">
      <c r="C145" s="160"/>
      <c r="D145" s="516"/>
      <c r="E145" s="191"/>
      <c r="F145" s="606"/>
      <c r="G145" s="441"/>
      <c r="H145" s="441"/>
    </row>
    <row r="146" spans="1:8" ht="60">
      <c r="A146" s="113" t="str">
        <f>$A$7</f>
        <v>I.</v>
      </c>
      <c r="B146" s="110">
        <f>COUNT($A$11:B145)+1</f>
        <v>33</v>
      </c>
      <c r="C146" s="143" t="s">
        <v>334</v>
      </c>
      <c r="D146" s="516" t="s">
        <v>165</v>
      </c>
      <c r="E146" s="191">
        <v>407</v>
      </c>
      <c r="F146" s="606"/>
      <c r="G146" s="441"/>
      <c r="H146" s="441">
        <f t="shared" si="2"/>
        <v>0</v>
      </c>
    </row>
    <row r="147" spans="1:8">
      <c r="C147" s="160"/>
      <c r="D147" s="516"/>
      <c r="E147" s="191"/>
      <c r="F147" s="606"/>
      <c r="G147" s="441"/>
      <c r="H147" s="441"/>
    </row>
    <row r="148" spans="1:8" ht="60">
      <c r="A148" s="113" t="str">
        <f>$A$7</f>
        <v>I.</v>
      </c>
      <c r="B148" s="110">
        <f>COUNT($A$11:B147)+1</f>
        <v>34</v>
      </c>
      <c r="C148" s="143" t="s">
        <v>335</v>
      </c>
      <c r="D148" s="516" t="s">
        <v>165</v>
      </c>
      <c r="E148" s="191">
        <v>348.5</v>
      </c>
      <c r="F148" s="606"/>
      <c r="G148" s="441"/>
      <c r="H148" s="441">
        <f t="shared" si="2"/>
        <v>0</v>
      </c>
    </row>
    <row r="149" spans="1:8">
      <c r="C149" s="160"/>
      <c r="D149" s="516"/>
      <c r="E149" s="191"/>
      <c r="F149" s="606"/>
      <c r="G149" s="441"/>
      <c r="H149" s="441"/>
    </row>
    <row r="150" spans="1:8" ht="60">
      <c r="A150" s="113" t="str">
        <f>$A$7</f>
        <v>I.</v>
      </c>
      <c r="B150" s="110">
        <f>COUNT($A$11:B149)+1</f>
        <v>35</v>
      </c>
      <c r="C150" s="143" t="s">
        <v>336</v>
      </c>
      <c r="D150" s="516" t="s">
        <v>165</v>
      </c>
      <c r="E150" s="191">
        <v>396.5</v>
      </c>
      <c r="F150" s="606"/>
      <c r="G150" s="441"/>
      <c r="H150" s="441">
        <f t="shared" si="2"/>
        <v>0</v>
      </c>
    </row>
    <row r="151" spans="1:8">
      <c r="C151" s="160"/>
      <c r="D151" s="516"/>
      <c r="E151" s="191"/>
      <c r="F151" s="606"/>
      <c r="G151" s="441"/>
      <c r="H151" s="441"/>
    </row>
    <row r="152" spans="1:8" ht="48">
      <c r="A152" s="113" t="str">
        <f>$A$7</f>
        <v>I.</v>
      </c>
      <c r="B152" s="110">
        <f>COUNT($A$11:B151)+1</f>
        <v>36</v>
      </c>
      <c r="C152" s="143" t="s">
        <v>337</v>
      </c>
      <c r="D152" s="516" t="s">
        <v>165</v>
      </c>
      <c r="E152" s="191">
        <v>33.6</v>
      </c>
      <c r="F152" s="606"/>
      <c r="G152" s="441"/>
      <c r="H152" s="441">
        <f t="shared" si="2"/>
        <v>0</v>
      </c>
    </row>
    <row r="153" spans="1:8">
      <c r="A153" s="113"/>
      <c r="B153" s="110"/>
      <c r="C153" s="143"/>
      <c r="D153" s="516"/>
      <c r="E153" s="191"/>
      <c r="F153" s="606"/>
      <c r="G153" s="441"/>
      <c r="H153" s="441"/>
    </row>
    <row r="154" spans="1:8" ht="24">
      <c r="A154" s="113" t="str">
        <f>$A$7</f>
        <v>I.</v>
      </c>
      <c r="B154" s="110">
        <f>COUNT($A$11:B153)+1</f>
        <v>37</v>
      </c>
      <c r="C154" s="195" t="s">
        <v>493</v>
      </c>
      <c r="D154" s="516" t="s">
        <v>201</v>
      </c>
      <c r="E154" s="191">
        <v>113.5</v>
      </c>
      <c r="F154" s="606"/>
      <c r="G154" s="441"/>
      <c r="H154" s="441">
        <f t="shared" si="2"/>
        <v>0</v>
      </c>
    </row>
    <row r="155" spans="1:8">
      <c r="A155" s="113"/>
      <c r="B155" s="110"/>
      <c r="C155" s="195"/>
      <c r="D155" s="516"/>
      <c r="E155" s="117"/>
      <c r="F155" s="605"/>
      <c r="G155" s="440"/>
      <c r="H155" s="441"/>
    </row>
    <row r="156" spans="1:8" ht="36">
      <c r="A156" s="113" t="str">
        <f>$A$7</f>
        <v>I.</v>
      </c>
      <c r="B156" s="110">
        <f>COUNT($A$11:B155)+1</f>
        <v>38</v>
      </c>
      <c r="C156" s="195" t="s">
        <v>495</v>
      </c>
      <c r="D156" s="516" t="s">
        <v>165</v>
      </c>
      <c r="E156" s="191">
        <v>1077.8</v>
      </c>
      <c r="F156" s="606"/>
      <c r="G156" s="441"/>
      <c r="H156" s="441">
        <f t="shared" si="2"/>
        <v>0</v>
      </c>
    </row>
    <row r="157" spans="1:8">
      <c r="A157" s="113"/>
      <c r="B157" s="110"/>
      <c r="C157" s="196"/>
      <c r="D157" s="516"/>
      <c r="E157" s="117"/>
      <c r="F157" s="605"/>
      <c r="G157" s="440"/>
      <c r="H157" s="441"/>
    </row>
    <row r="158" spans="1:8" ht="36">
      <c r="A158" s="113" t="str">
        <f>$A$7</f>
        <v>I.</v>
      </c>
      <c r="B158" s="110">
        <f>COUNT($A$11:B157)+1</f>
        <v>39</v>
      </c>
      <c r="C158" s="197" t="s">
        <v>494</v>
      </c>
      <c r="D158" s="516" t="s">
        <v>201</v>
      </c>
      <c r="E158" s="191">
        <v>25.5</v>
      </c>
      <c r="F158" s="606"/>
      <c r="G158" s="441"/>
      <c r="H158" s="441">
        <f t="shared" si="2"/>
        <v>0</v>
      </c>
    </row>
    <row r="159" spans="1:8">
      <c r="A159" s="113"/>
      <c r="B159" s="110"/>
      <c r="C159" s="196"/>
      <c r="D159" s="516"/>
      <c r="E159" s="117"/>
      <c r="F159" s="605"/>
      <c r="G159" s="440"/>
      <c r="H159" s="441"/>
    </row>
    <row r="160" spans="1:8" ht="48">
      <c r="A160" s="113" t="str">
        <f>$A$7</f>
        <v>I.</v>
      </c>
      <c r="B160" s="110">
        <f>COUNT($A$11:B159)+1</f>
        <v>40</v>
      </c>
      <c r="C160" s="178" t="s">
        <v>496</v>
      </c>
      <c r="D160" s="516" t="s">
        <v>165</v>
      </c>
      <c r="E160" s="191">
        <v>26</v>
      </c>
      <c r="F160" s="606"/>
      <c r="G160" s="441"/>
      <c r="H160" s="441">
        <f t="shared" si="2"/>
        <v>0</v>
      </c>
    </row>
    <row r="161" spans="1:8">
      <c r="A161" s="113"/>
      <c r="B161" s="110"/>
      <c r="C161" s="143"/>
      <c r="D161" s="516"/>
      <c r="E161" s="191"/>
      <c r="F161" s="606"/>
      <c r="G161" s="441"/>
      <c r="H161" s="441"/>
    </row>
    <row r="162" spans="1:8" ht="36">
      <c r="A162" s="113" t="str">
        <f>$A$7</f>
        <v>I.</v>
      </c>
      <c r="B162" s="110">
        <f>COUNT($A$11:B161)+1</f>
        <v>41</v>
      </c>
      <c r="C162" s="151" t="s">
        <v>497</v>
      </c>
      <c r="D162" s="516" t="s">
        <v>203</v>
      </c>
      <c r="E162" s="191">
        <v>1</v>
      </c>
      <c r="F162" s="606"/>
      <c r="G162" s="441"/>
      <c r="H162" s="441">
        <f t="shared" ref="H162:H201" si="3">E162*F162</f>
        <v>0</v>
      </c>
    </row>
    <row r="163" spans="1:8">
      <c r="A163" s="113"/>
      <c r="B163" s="110"/>
      <c r="C163" s="196"/>
      <c r="D163" s="516"/>
      <c r="E163" s="117"/>
      <c r="F163" s="605"/>
      <c r="G163" s="440"/>
      <c r="H163" s="441"/>
    </row>
    <row r="164" spans="1:8" ht="48">
      <c r="A164" s="113" t="str">
        <f>$A$7</f>
        <v>I.</v>
      </c>
      <c r="B164" s="110">
        <f>COUNT($A$11:B163)+1</f>
        <v>42</v>
      </c>
      <c r="C164" s="190" t="s">
        <v>301</v>
      </c>
      <c r="D164" s="516" t="s">
        <v>201</v>
      </c>
      <c r="E164" s="191">
        <v>45</v>
      </c>
      <c r="F164" s="606"/>
      <c r="G164" s="441"/>
      <c r="H164" s="441">
        <f t="shared" si="3"/>
        <v>0</v>
      </c>
    </row>
    <row r="165" spans="1:8">
      <c r="A165" s="113"/>
      <c r="B165" s="110"/>
      <c r="C165" s="190"/>
      <c r="E165" s="191"/>
      <c r="F165" s="606"/>
      <c r="G165" s="441"/>
      <c r="H165" s="441"/>
    </row>
    <row r="166" spans="1:8" ht="48">
      <c r="A166" s="113" t="str">
        <f>$A$7</f>
        <v>I.</v>
      </c>
      <c r="B166" s="110">
        <f>COUNT($A$11:B165)+1</f>
        <v>43</v>
      </c>
      <c r="C166" s="190" t="s">
        <v>302</v>
      </c>
      <c r="D166" s="516" t="s">
        <v>203</v>
      </c>
      <c r="E166" s="191">
        <v>5</v>
      </c>
      <c r="F166" s="606"/>
      <c r="G166" s="441"/>
      <c r="H166" s="441">
        <f t="shared" si="3"/>
        <v>0</v>
      </c>
    </row>
    <row r="167" spans="1:8">
      <c r="C167" s="143"/>
      <c r="D167" s="516"/>
      <c r="E167" s="191"/>
      <c r="F167" s="606"/>
      <c r="G167" s="441"/>
      <c r="H167" s="441"/>
    </row>
    <row r="168" spans="1:8" ht="48">
      <c r="A168" s="113" t="str">
        <f>$A$7</f>
        <v>I.</v>
      </c>
      <c r="B168" s="110">
        <f>COUNT($A$11:B167)+1</f>
        <v>44</v>
      </c>
      <c r="C168" s="151" t="s">
        <v>339</v>
      </c>
      <c r="D168" s="516" t="s">
        <v>164</v>
      </c>
      <c r="E168" s="191">
        <v>9.1</v>
      </c>
      <c r="F168" s="606"/>
      <c r="G168" s="441"/>
      <c r="H168" s="441">
        <f t="shared" si="3"/>
        <v>0</v>
      </c>
    </row>
    <row r="169" spans="1:8">
      <c r="C169" s="143"/>
      <c r="D169" s="516"/>
      <c r="E169" s="191"/>
      <c r="F169" s="606"/>
      <c r="G169" s="441"/>
      <c r="H169" s="441"/>
    </row>
    <row r="170" spans="1:8" ht="60">
      <c r="A170" s="113" t="str">
        <f>$A$7</f>
        <v>I.</v>
      </c>
      <c r="B170" s="110">
        <f>COUNT($A$11:B169)+1</f>
        <v>45</v>
      </c>
      <c r="C170" s="151" t="s">
        <v>340</v>
      </c>
      <c r="D170" s="516" t="s">
        <v>201</v>
      </c>
      <c r="E170" s="191">
        <v>345</v>
      </c>
      <c r="F170" s="606"/>
      <c r="G170" s="441"/>
      <c r="H170" s="441">
        <f t="shared" si="3"/>
        <v>0</v>
      </c>
    </row>
    <row r="171" spans="1:8">
      <c r="C171" s="151"/>
      <c r="D171" s="516"/>
      <c r="E171" s="191"/>
      <c r="F171" s="606"/>
      <c r="G171" s="441"/>
      <c r="H171" s="441"/>
    </row>
    <row r="172" spans="1:8" ht="72">
      <c r="A172" s="113" t="str">
        <f>$A$7</f>
        <v>I.</v>
      </c>
      <c r="B172" s="110">
        <f>COUNT($A$11:B171)+1</f>
        <v>46</v>
      </c>
      <c r="C172" s="143" t="s">
        <v>429</v>
      </c>
      <c r="D172" s="516" t="s">
        <v>203</v>
      </c>
      <c r="E172" s="191">
        <v>205</v>
      </c>
      <c r="F172" s="606"/>
      <c r="G172" s="441"/>
      <c r="H172" s="441">
        <f t="shared" si="3"/>
        <v>0</v>
      </c>
    </row>
    <row r="173" spans="1:8">
      <c r="C173" s="100"/>
      <c r="D173" s="516"/>
      <c r="E173" s="191"/>
      <c r="F173" s="606"/>
      <c r="G173" s="441"/>
      <c r="H173" s="441"/>
    </row>
    <row r="174" spans="1:8" ht="60">
      <c r="A174" s="113" t="str">
        <f>$A$7</f>
        <v>I.</v>
      </c>
      <c r="B174" s="110">
        <f>COUNT($A$11:B173)+1</f>
        <v>47</v>
      </c>
      <c r="C174" s="143" t="s">
        <v>338</v>
      </c>
      <c r="D174" s="516" t="s">
        <v>164</v>
      </c>
      <c r="E174" s="191">
        <v>19.100000000000001</v>
      </c>
      <c r="F174" s="606"/>
      <c r="G174" s="441"/>
      <c r="H174" s="441">
        <f t="shared" si="3"/>
        <v>0</v>
      </c>
    </row>
    <row r="175" spans="1:8">
      <c r="C175" s="143"/>
      <c r="D175" s="516"/>
      <c r="E175" s="191"/>
      <c r="F175" s="606"/>
      <c r="G175" s="441"/>
      <c r="H175" s="441"/>
    </row>
    <row r="176" spans="1:8" ht="72">
      <c r="A176" s="113" t="str">
        <f>$A$7</f>
        <v>I.</v>
      </c>
      <c r="B176" s="110">
        <f>COUNT($A$11:B175)+1</f>
        <v>48</v>
      </c>
      <c r="C176" s="143" t="s">
        <v>357</v>
      </c>
      <c r="D176" s="516" t="s">
        <v>203</v>
      </c>
      <c r="E176" s="191">
        <v>23</v>
      </c>
      <c r="F176" s="606"/>
      <c r="G176" s="441"/>
      <c r="H176" s="441">
        <f t="shared" si="3"/>
        <v>0</v>
      </c>
    </row>
    <row r="177" spans="1:8">
      <c r="C177" s="143"/>
      <c r="D177" s="516"/>
      <c r="E177" s="191"/>
      <c r="F177" s="606"/>
      <c r="G177" s="441"/>
      <c r="H177" s="441"/>
    </row>
    <row r="178" spans="1:8" ht="72">
      <c r="A178" s="113" t="str">
        <f>$A$7</f>
        <v>I.</v>
      </c>
      <c r="B178" s="110">
        <f>COUNT($A$11:B177)+1</f>
        <v>49</v>
      </c>
      <c r="C178" s="143" t="s">
        <v>359</v>
      </c>
      <c r="D178" s="516" t="s">
        <v>203</v>
      </c>
      <c r="E178" s="191">
        <v>22</v>
      </c>
      <c r="F178" s="606"/>
      <c r="G178" s="441"/>
      <c r="H178" s="441">
        <f t="shared" si="3"/>
        <v>0</v>
      </c>
    </row>
    <row r="179" spans="1:8">
      <c r="C179" s="143"/>
      <c r="D179" s="516"/>
      <c r="E179" s="191"/>
      <c r="F179" s="606"/>
      <c r="G179" s="441"/>
      <c r="H179" s="441"/>
    </row>
    <row r="180" spans="1:8" ht="48">
      <c r="A180" s="113" t="str">
        <f>$A$7</f>
        <v>I.</v>
      </c>
      <c r="B180" s="110">
        <f>COUNT($A$11:B179)+1</f>
        <v>50</v>
      </c>
      <c r="C180" s="143" t="s">
        <v>554</v>
      </c>
      <c r="F180" s="604"/>
      <c r="H180" s="441"/>
    </row>
    <row r="181" spans="1:8">
      <c r="B181" s="113" t="s">
        <v>146</v>
      </c>
      <c r="C181" s="151" t="s">
        <v>261</v>
      </c>
      <c r="D181" s="516" t="s">
        <v>203</v>
      </c>
      <c r="E181" s="191">
        <v>6</v>
      </c>
      <c r="F181" s="606"/>
      <c r="G181" s="441"/>
      <c r="H181" s="441">
        <f t="shared" si="3"/>
        <v>0</v>
      </c>
    </row>
    <row r="182" spans="1:8">
      <c r="B182" s="113" t="s">
        <v>146</v>
      </c>
      <c r="C182" s="151" t="s">
        <v>262</v>
      </c>
      <c r="D182" s="516" t="s">
        <v>203</v>
      </c>
      <c r="E182" s="191">
        <v>8</v>
      </c>
      <c r="F182" s="606"/>
      <c r="G182" s="441"/>
      <c r="H182" s="441">
        <f t="shared" si="3"/>
        <v>0</v>
      </c>
    </row>
    <row r="183" spans="1:8">
      <c r="B183" s="113" t="s">
        <v>146</v>
      </c>
      <c r="C183" s="151" t="s">
        <v>263</v>
      </c>
      <c r="D183" s="516" t="s">
        <v>203</v>
      </c>
      <c r="E183" s="191">
        <v>10</v>
      </c>
      <c r="F183" s="606"/>
      <c r="G183" s="441"/>
      <c r="H183" s="441">
        <f t="shared" si="3"/>
        <v>0</v>
      </c>
    </row>
    <row r="184" spans="1:8">
      <c r="B184" s="113" t="s">
        <v>146</v>
      </c>
      <c r="C184" s="151" t="s">
        <v>264</v>
      </c>
      <c r="D184" s="516" t="s">
        <v>203</v>
      </c>
      <c r="E184" s="191">
        <v>6</v>
      </c>
      <c r="F184" s="606"/>
      <c r="G184" s="441"/>
      <c r="H184" s="441">
        <f t="shared" si="3"/>
        <v>0</v>
      </c>
    </row>
    <row r="185" spans="1:8">
      <c r="B185" s="113" t="s">
        <v>146</v>
      </c>
      <c r="C185" s="151" t="s">
        <v>265</v>
      </c>
      <c r="D185" s="516" t="s">
        <v>203</v>
      </c>
      <c r="E185" s="191">
        <v>4</v>
      </c>
      <c r="F185" s="606"/>
      <c r="G185" s="441"/>
      <c r="H185" s="441">
        <f t="shared" si="3"/>
        <v>0</v>
      </c>
    </row>
    <row r="186" spans="1:8">
      <c r="C186" s="151"/>
      <c r="F186" s="604"/>
      <c r="H186" s="441"/>
    </row>
    <row r="187" spans="1:8" ht="60">
      <c r="A187" s="113" t="str">
        <f>$A$7</f>
        <v>I.</v>
      </c>
      <c r="B187" s="110">
        <f>COUNT($A$11:B186)+1</f>
        <v>51</v>
      </c>
      <c r="C187" s="143" t="s">
        <v>556</v>
      </c>
      <c r="D187" s="516"/>
      <c r="F187" s="604"/>
      <c r="H187" s="441"/>
    </row>
    <row r="188" spans="1:8">
      <c r="B188" s="113" t="s">
        <v>146</v>
      </c>
      <c r="C188" s="133" t="s">
        <v>555</v>
      </c>
      <c r="D188" s="516" t="s">
        <v>203</v>
      </c>
      <c r="E188" s="191">
        <v>5</v>
      </c>
      <c r="F188" s="606"/>
      <c r="G188" s="441"/>
      <c r="H188" s="441">
        <f t="shared" si="3"/>
        <v>0</v>
      </c>
    </row>
    <row r="189" spans="1:8">
      <c r="B189" s="113" t="s">
        <v>146</v>
      </c>
      <c r="C189" s="133" t="s">
        <v>257</v>
      </c>
      <c r="D189" s="516" t="s">
        <v>203</v>
      </c>
      <c r="E189" s="191">
        <v>5</v>
      </c>
      <c r="F189" s="606"/>
      <c r="G189" s="441"/>
      <c r="H189" s="441">
        <f t="shared" si="3"/>
        <v>0</v>
      </c>
    </row>
    <row r="190" spans="1:8">
      <c r="B190" s="113" t="s">
        <v>146</v>
      </c>
      <c r="C190" s="133" t="s">
        <v>239</v>
      </c>
      <c r="D190" s="516" t="s">
        <v>203</v>
      </c>
      <c r="E190" s="191">
        <v>5</v>
      </c>
      <c r="F190" s="606"/>
      <c r="G190" s="441"/>
      <c r="H190" s="441">
        <f t="shared" si="3"/>
        <v>0</v>
      </c>
    </row>
    <row r="191" spans="1:8">
      <c r="C191" s="133"/>
      <c r="D191" s="516"/>
      <c r="E191" s="191"/>
      <c r="F191" s="606"/>
      <c r="G191" s="441"/>
      <c r="H191" s="441"/>
    </row>
    <row r="192" spans="1:8" ht="36">
      <c r="A192" s="113" t="str">
        <f>$A$7</f>
        <v>I.</v>
      </c>
      <c r="B192" s="110">
        <f>COUNT($A$11:B191)+1</f>
        <v>52</v>
      </c>
      <c r="C192" s="151" t="s">
        <v>467</v>
      </c>
      <c r="D192" s="516" t="s">
        <v>203</v>
      </c>
      <c r="E192" s="191">
        <v>2</v>
      </c>
      <c r="F192" s="606"/>
      <c r="G192" s="441"/>
      <c r="H192" s="441">
        <f t="shared" si="3"/>
        <v>0</v>
      </c>
    </row>
    <row r="193" spans="1:8">
      <c r="C193" s="151"/>
      <c r="D193" s="516"/>
      <c r="E193" s="191"/>
      <c r="F193" s="606"/>
      <c r="G193" s="441"/>
      <c r="H193" s="441"/>
    </row>
    <row r="194" spans="1:8" ht="24">
      <c r="A194" s="113" t="str">
        <f>$A$7</f>
        <v>I.</v>
      </c>
      <c r="B194" s="110">
        <f>COUNT($A$11:B193)+1</f>
        <v>53</v>
      </c>
      <c r="C194" s="151" t="s">
        <v>549</v>
      </c>
      <c r="D194" s="516"/>
      <c r="E194" s="191"/>
      <c r="F194" s="606"/>
      <c r="G194" s="441"/>
      <c r="H194" s="441"/>
    </row>
    <row r="195" spans="1:8" ht="24">
      <c r="B195" s="113" t="s">
        <v>146</v>
      </c>
      <c r="C195" s="133" t="s">
        <v>548</v>
      </c>
      <c r="D195" s="516" t="s">
        <v>201</v>
      </c>
      <c r="E195" s="191">
        <v>18</v>
      </c>
      <c r="F195" s="606"/>
      <c r="G195" s="441"/>
      <c r="H195" s="441">
        <f t="shared" si="3"/>
        <v>0</v>
      </c>
    </row>
    <row r="196" spans="1:8">
      <c r="B196" s="113" t="s">
        <v>146</v>
      </c>
      <c r="C196" s="133" t="s">
        <v>550</v>
      </c>
      <c r="D196" s="516" t="s">
        <v>201</v>
      </c>
      <c r="E196" s="191">
        <v>45</v>
      </c>
      <c r="F196" s="606"/>
      <c r="G196" s="441"/>
      <c r="H196" s="441">
        <f t="shared" si="3"/>
        <v>0</v>
      </c>
    </row>
    <row r="197" spans="1:8">
      <c r="B197" s="113" t="s">
        <v>146</v>
      </c>
      <c r="C197" s="133" t="s">
        <v>553</v>
      </c>
      <c r="D197" s="516" t="s">
        <v>201</v>
      </c>
      <c r="E197" s="191">
        <v>45</v>
      </c>
      <c r="F197" s="606"/>
      <c r="G197" s="441"/>
      <c r="H197" s="441">
        <f t="shared" si="3"/>
        <v>0</v>
      </c>
    </row>
    <row r="198" spans="1:8">
      <c r="C198" s="151"/>
      <c r="D198" s="516"/>
      <c r="E198" s="191"/>
      <c r="F198" s="606"/>
      <c r="G198" s="441"/>
      <c r="H198" s="441"/>
    </row>
    <row r="199" spans="1:8" ht="36">
      <c r="A199" s="113" t="str">
        <f>$A$7</f>
        <v>I.</v>
      </c>
      <c r="B199" s="110">
        <f>COUNT($A$11:B198)+1</f>
        <v>54</v>
      </c>
      <c r="C199" s="143" t="s">
        <v>451</v>
      </c>
      <c r="D199" s="516"/>
      <c r="E199" s="191"/>
      <c r="F199" s="606"/>
      <c r="G199" s="441"/>
      <c r="H199" s="441"/>
    </row>
    <row r="200" spans="1:8">
      <c r="B200" s="113" t="s">
        <v>146</v>
      </c>
      <c r="C200" s="151" t="s">
        <v>452</v>
      </c>
      <c r="D200" s="516" t="s">
        <v>100</v>
      </c>
      <c r="E200" s="191">
        <v>80</v>
      </c>
      <c r="F200" s="606"/>
      <c r="G200" s="441"/>
      <c r="H200" s="441">
        <f t="shared" si="3"/>
        <v>0</v>
      </c>
    </row>
    <row r="201" spans="1:8">
      <c r="B201" s="113" t="s">
        <v>146</v>
      </c>
      <c r="C201" s="151" t="s">
        <v>453</v>
      </c>
      <c r="D201" s="516" t="s">
        <v>100</v>
      </c>
      <c r="E201" s="191">
        <v>80</v>
      </c>
      <c r="F201" s="606"/>
      <c r="G201" s="441"/>
      <c r="H201" s="441">
        <f t="shared" si="3"/>
        <v>0</v>
      </c>
    </row>
    <row r="202" spans="1:8">
      <c r="F202" s="604"/>
    </row>
    <row r="203" spans="1:8">
      <c r="A203" s="206"/>
      <c r="B203" s="207"/>
      <c r="C203" s="208"/>
      <c r="D203" s="517"/>
      <c r="E203" s="518" t="str">
        <f>CONCATENATE(C86," - SKUPAJ:")</f>
        <v>Rušitvena in odstranjevalna dela - neupravičeni stroški - SKUPAJ:</v>
      </c>
      <c r="F203" s="502"/>
      <c r="G203" s="448"/>
      <c r="H203" s="444">
        <f>SUM(H96:H202)</f>
        <v>0</v>
      </c>
    </row>
    <row r="205" spans="1:8">
      <c r="A205" s="180"/>
      <c r="B205" s="181"/>
      <c r="C205" s="198" t="s">
        <v>1919</v>
      </c>
      <c r="D205" s="514"/>
      <c r="E205" s="515"/>
      <c r="F205" s="598"/>
      <c r="G205" s="439"/>
      <c r="H205" s="439"/>
    </row>
    <row r="206" spans="1:8">
      <c r="A206" s="90" t="s">
        <v>143</v>
      </c>
      <c r="B206" s="110"/>
      <c r="C206" s="143"/>
      <c r="D206" s="516"/>
      <c r="E206" s="191"/>
      <c r="F206" s="600"/>
      <c r="G206" s="441"/>
      <c r="H206" s="441"/>
    </row>
    <row r="207" spans="1:8" ht="12.75" customHeight="1">
      <c r="A207" s="90"/>
      <c r="B207" s="161" t="s">
        <v>146</v>
      </c>
      <c r="C207" s="652" t="s">
        <v>498</v>
      </c>
      <c r="D207" s="652"/>
      <c r="E207" s="652"/>
      <c r="F207" s="652"/>
      <c r="G207" s="652"/>
      <c r="H207" s="652"/>
    </row>
    <row r="208" spans="1:8" ht="24.75" customHeight="1">
      <c r="A208" s="113"/>
      <c r="B208" s="161" t="s">
        <v>146</v>
      </c>
      <c r="C208" s="652" t="s">
        <v>166</v>
      </c>
      <c r="D208" s="652"/>
      <c r="E208" s="652"/>
      <c r="F208" s="652"/>
      <c r="G208" s="652"/>
      <c r="H208" s="652"/>
    </row>
    <row r="209" spans="1:8" ht="37.5" customHeight="1">
      <c r="A209" s="113"/>
      <c r="B209" s="161" t="s">
        <v>146</v>
      </c>
      <c r="C209" s="655" t="s">
        <v>167</v>
      </c>
      <c r="D209" s="655"/>
      <c r="E209" s="655"/>
      <c r="F209" s="655"/>
      <c r="G209" s="655"/>
      <c r="H209" s="655"/>
    </row>
    <row r="210" spans="1:8" ht="26.25" customHeight="1">
      <c r="A210" s="113"/>
      <c r="B210" s="161" t="s">
        <v>146</v>
      </c>
      <c r="C210" s="652" t="s">
        <v>228</v>
      </c>
      <c r="D210" s="652"/>
      <c r="E210" s="652"/>
      <c r="F210" s="652"/>
      <c r="G210" s="652"/>
      <c r="H210" s="652"/>
    </row>
    <row r="211" spans="1:8" ht="25.5" customHeight="1">
      <c r="A211" s="113"/>
      <c r="B211" s="161" t="s">
        <v>146</v>
      </c>
      <c r="C211" s="671" t="s">
        <v>139</v>
      </c>
      <c r="D211" s="671"/>
      <c r="E211" s="671"/>
      <c r="F211" s="671"/>
      <c r="G211" s="671"/>
      <c r="H211" s="671"/>
    </row>
    <row r="212" spans="1:8" ht="25.5" customHeight="1">
      <c r="A212" s="113"/>
      <c r="B212" s="161" t="s">
        <v>146</v>
      </c>
      <c r="C212" s="653" t="s">
        <v>226</v>
      </c>
      <c r="D212" s="653"/>
      <c r="E212" s="653"/>
      <c r="F212" s="653"/>
      <c r="G212" s="653"/>
      <c r="H212" s="653"/>
    </row>
    <row r="213" spans="1:8" ht="12.75" customHeight="1">
      <c r="A213" s="113"/>
      <c r="B213" s="161" t="s">
        <v>146</v>
      </c>
      <c r="C213" s="652" t="s">
        <v>227</v>
      </c>
      <c r="D213" s="652"/>
      <c r="E213" s="652"/>
      <c r="F213" s="652"/>
      <c r="G213" s="652"/>
      <c r="H213" s="652"/>
    </row>
    <row r="214" spans="1:8" ht="12.75" customHeight="1">
      <c r="A214" s="113"/>
      <c r="B214" s="161" t="s">
        <v>146</v>
      </c>
      <c r="C214" s="652" t="s">
        <v>153</v>
      </c>
      <c r="D214" s="652"/>
      <c r="E214" s="652"/>
      <c r="F214" s="652"/>
      <c r="G214" s="652"/>
      <c r="H214" s="652"/>
    </row>
    <row r="215" spans="1:8" ht="25.5" customHeight="1">
      <c r="A215" s="113"/>
      <c r="B215" s="161" t="s">
        <v>146</v>
      </c>
      <c r="C215" s="652" t="s">
        <v>219</v>
      </c>
      <c r="D215" s="652"/>
      <c r="E215" s="652"/>
      <c r="F215" s="652"/>
      <c r="G215" s="652"/>
      <c r="H215" s="652"/>
    </row>
    <row r="216" spans="1:8" ht="24.75" customHeight="1">
      <c r="A216" s="113"/>
      <c r="B216" s="161" t="s">
        <v>146</v>
      </c>
      <c r="C216" s="652" t="s">
        <v>220</v>
      </c>
      <c r="D216" s="652"/>
      <c r="E216" s="652"/>
      <c r="F216" s="652"/>
      <c r="G216" s="652"/>
      <c r="H216" s="652"/>
    </row>
    <row r="217" spans="1:8" ht="12.75" customHeight="1">
      <c r="A217" s="113"/>
      <c r="B217" s="161" t="s">
        <v>146</v>
      </c>
      <c r="C217" s="652" t="s">
        <v>221</v>
      </c>
      <c r="D217" s="652"/>
      <c r="E217" s="652"/>
      <c r="F217" s="652"/>
      <c r="G217" s="652"/>
      <c r="H217" s="652"/>
    </row>
    <row r="218" spans="1:8" ht="24.75" customHeight="1">
      <c r="A218" s="113"/>
      <c r="B218" s="161" t="s">
        <v>146</v>
      </c>
      <c r="C218" s="652" t="s">
        <v>85</v>
      </c>
      <c r="D218" s="652"/>
      <c r="E218" s="652"/>
      <c r="F218" s="652"/>
      <c r="G218" s="652"/>
      <c r="H218" s="652"/>
    </row>
    <row r="219" spans="1:8" ht="12.75" customHeight="1">
      <c r="A219" s="113"/>
      <c r="B219" s="161" t="s">
        <v>146</v>
      </c>
      <c r="C219" s="652" t="s">
        <v>231</v>
      </c>
      <c r="D219" s="652"/>
      <c r="E219" s="652"/>
      <c r="F219" s="652"/>
      <c r="G219" s="652"/>
      <c r="H219" s="652"/>
    </row>
    <row r="220" spans="1:8">
      <c r="A220" s="113"/>
      <c r="B220" s="110"/>
      <c r="C220" s="666" t="s">
        <v>119</v>
      </c>
      <c r="D220" s="666"/>
      <c r="E220" s="666"/>
      <c r="F220" s="666"/>
      <c r="G220" s="666"/>
      <c r="H220" s="666"/>
    </row>
    <row r="221" spans="1:8">
      <c r="A221" s="113"/>
      <c r="B221" s="161" t="s">
        <v>146</v>
      </c>
      <c r="C221" s="652" t="s">
        <v>108</v>
      </c>
      <c r="D221" s="652"/>
      <c r="E221" s="652"/>
      <c r="F221" s="652"/>
      <c r="G221" s="652"/>
      <c r="H221" s="652"/>
    </row>
    <row r="222" spans="1:8">
      <c r="A222" s="113"/>
      <c r="B222" s="161" t="s">
        <v>146</v>
      </c>
      <c r="C222" s="652" t="s">
        <v>147</v>
      </c>
      <c r="D222" s="652"/>
      <c r="E222" s="652"/>
      <c r="F222" s="652"/>
      <c r="G222" s="652"/>
      <c r="H222" s="652"/>
    </row>
    <row r="223" spans="1:8">
      <c r="A223" s="113"/>
      <c r="B223" s="110"/>
      <c r="C223" s="167"/>
      <c r="D223" s="516"/>
      <c r="E223" s="191"/>
      <c r="F223" s="600"/>
      <c r="G223" s="441"/>
      <c r="H223" s="441"/>
    </row>
    <row r="224" spans="1:8" ht="60">
      <c r="A224" s="113" t="str">
        <f>$A$7</f>
        <v>I.</v>
      </c>
      <c r="B224" s="110">
        <f>COUNT($A$11:B223)+1</f>
        <v>55</v>
      </c>
      <c r="C224" s="151" t="s">
        <v>1926</v>
      </c>
      <c r="D224" s="516" t="s">
        <v>164</v>
      </c>
      <c r="E224" s="191">
        <v>1</v>
      </c>
      <c r="F224" s="606"/>
      <c r="G224" s="441">
        <f>E224*F224</f>
        <v>0</v>
      </c>
    </row>
    <row r="225" spans="1:8">
      <c r="A225" s="113"/>
      <c r="B225" s="110"/>
      <c r="C225" s="214"/>
      <c r="D225" s="516"/>
      <c r="E225" s="191"/>
      <c r="F225" s="606"/>
      <c r="G225" s="441"/>
    </row>
    <row r="226" spans="1:8" ht="72">
      <c r="A226" s="113" t="str">
        <f>$A$7</f>
        <v>I.</v>
      </c>
      <c r="B226" s="110">
        <f>COUNT($A$11:B225)+1</f>
        <v>56</v>
      </c>
      <c r="C226" s="167" t="s">
        <v>1925</v>
      </c>
      <c r="D226" s="516" t="s">
        <v>164</v>
      </c>
      <c r="E226" s="191">
        <v>6.5</v>
      </c>
      <c r="F226" s="606"/>
      <c r="G226" s="441">
        <f t="shared" ref="G226:G234" si="4">E226*F226</f>
        <v>0</v>
      </c>
    </row>
    <row r="227" spans="1:8">
      <c r="C227" s="100"/>
      <c r="D227" s="516"/>
      <c r="E227" s="191"/>
      <c r="F227" s="606"/>
      <c r="G227" s="441"/>
    </row>
    <row r="228" spans="1:8" ht="24">
      <c r="A228" s="113" t="str">
        <f>$A$7</f>
        <v>I.</v>
      </c>
      <c r="B228" s="110">
        <f>COUNT($A$11:B227)+1</f>
        <v>57</v>
      </c>
      <c r="C228" s="160" t="s">
        <v>1928</v>
      </c>
      <c r="D228" s="516" t="s">
        <v>165</v>
      </c>
      <c r="E228" s="191">
        <v>4</v>
      </c>
      <c r="F228" s="606"/>
      <c r="G228" s="441">
        <f t="shared" si="4"/>
        <v>0</v>
      </c>
    </row>
    <row r="229" spans="1:8">
      <c r="D229" s="516"/>
      <c r="E229" s="191"/>
      <c r="F229" s="606"/>
      <c r="G229" s="441"/>
    </row>
    <row r="230" spans="1:8" ht="60">
      <c r="A230" s="113" t="str">
        <f>$A$7</f>
        <v>I.</v>
      </c>
      <c r="B230" s="110">
        <f>COUNT($A$11:B229)+1</f>
        <v>58</v>
      </c>
      <c r="C230" s="159" t="s">
        <v>1929</v>
      </c>
      <c r="D230" s="516" t="s">
        <v>164</v>
      </c>
      <c r="E230" s="191">
        <v>3.3</v>
      </c>
      <c r="F230" s="606"/>
      <c r="G230" s="441">
        <f t="shared" si="4"/>
        <v>0</v>
      </c>
    </row>
    <row r="231" spans="1:8">
      <c r="A231" s="113"/>
      <c r="B231" s="110"/>
      <c r="C231" s="159"/>
      <c r="D231" s="516"/>
      <c r="E231" s="191"/>
      <c r="F231" s="606"/>
      <c r="G231" s="441"/>
    </row>
    <row r="232" spans="1:8" ht="48">
      <c r="A232" s="113" t="str">
        <f>$A$7</f>
        <v>I.</v>
      </c>
      <c r="B232" s="110">
        <f>COUNT($A$11:B231)+1</f>
        <v>59</v>
      </c>
      <c r="C232" s="154" t="s">
        <v>305</v>
      </c>
      <c r="D232" s="516" t="s">
        <v>165</v>
      </c>
      <c r="E232" s="191">
        <v>4</v>
      </c>
      <c r="F232" s="606"/>
      <c r="G232" s="441">
        <f t="shared" si="4"/>
        <v>0</v>
      </c>
    </row>
    <row r="233" spans="1:8">
      <c r="A233" s="113"/>
      <c r="B233" s="110"/>
      <c r="C233" s="159"/>
      <c r="D233" s="516"/>
      <c r="E233" s="191"/>
      <c r="F233" s="606"/>
      <c r="G233" s="441"/>
    </row>
    <row r="234" spans="1:8" ht="36">
      <c r="A234" s="113" t="str">
        <f>$A$7</f>
        <v>I.</v>
      </c>
      <c r="B234" s="110">
        <f>COUNT($A$11:B233)+1</f>
        <v>60</v>
      </c>
      <c r="C234" s="160" t="s">
        <v>344</v>
      </c>
      <c r="D234" s="516" t="s">
        <v>164</v>
      </c>
      <c r="E234" s="191">
        <f>E226-E230</f>
        <v>3.2</v>
      </c>
      <c r="F234" s="606"/>
      <c r="G234" s="441">
        <f t="shared" si="4"/>
        <v>0</v>
      </c>
    </row>
    <row r="236" spans="1:8">
      <c r="A236" s="206"/>
      <c r="B236" s="207"/>
      <c r="C236" s="208"/>
      <c r="D236" s="517"/>
      <c r="E236" s="518" t="str">
        <f>CONCATENATE(C205," - SKUPAJ:")</f>
        <v>Zemeljska dela - upravičeni stroški - SKUPAJ:</v>
      </c>
      <c r="F236" s="502"/>
      <c r="G236" s="444">
        <f>SUM(G224:G235)</f>
        <v>0</v>
      </c>
      <c r="H236" s="454"/>
    </row>
    <row r="239" spans="1:8">
      <c r="A239" s="180"/>
      <c r="B239" s="181"/>
      <c r="C239" s="198" t="s">
        <v>1920</v>
      </c>
      <c r="D239" s="514"/>
      <c r="E239" s="515"/>
      <c r="F239" s="598"/>
      <c r="G239" s="439"/>
      <c r="H239" s="439"/>
    </row>
    <row r="240" spans="1:8">
      <c r="A240" s="90" t="s">
        <v>143</v>
      </c>
      <c r="B240" s="110"/>
      <c r="C240" s="143"/>
      <c r="D240" s="516"/>
      <c r="E240" s="191"/>
      <c r="F240" s="600"/>
      <c r="G240" s="441"/>
      <c r="H240" s="441"/>
    </row>
    <row r="241" spans="1:8" ht="12.75" customHeight="1">
      <c r="A241" s="90"/>
      <c r="B241" s="161" t="s">
        <v>146</v>
      </c>
      <c r="C241" s="652" t="s">
        <v>498</v>
      </c>
      <c r="D241" s="652"/>
      <c r="E241" s="652"/>
      <c r="F241" s="652"/>
      <c r="G241" s="652"/>
      <c r="H241" s="652"/>
    </row>
    <row r="242" spans="1:8" ht="24.75" customHeight="1">
      <c r="A242" s="113"/>
      <c r="B242" s="161" t="s">
        <v>146</v>
      </c>
      <c r="C242" s="652" t="s">
        <v>166</v>
      </c>
      <c r="D242" s="652"/>
      <c r="E242" s="652"/>
      <c r="F242" s="652"/>
      <c r="G242" s="652"/>
      <c r="H242" s="652"/>
    </row>
    <row r="243" spans="1:8" ht="36" customHeight="1">
      <c r="A243" s="113"/>
      <c r="B243" s="161" t="s">
        <v>146</v>
      </c>
      <c r="C243" s="655" t="s">
        <v>167</v>
      </c>
      <c r="D243" s="655"/>
      <c r="E243" s="655"/>
      <c r="F243" s="655"/>
      <c r="G243" s="655"/>
      <c r="H243" s="655"/>
    </row>
    <row r="244" spans="1:8" ht="24.75" customHeight="1">
      <c r="A244" s="113"/>
      <c r="B244" s="161" t="s">
        <v>146</v>
      </c>
      <c r="C244" s="652" t="s">
        <v>228</v>
      </c>
      <c r="D244" s="652"/>
      <c r="E244" s="652"/>
      <c r="F244" s="652"/>
      <c r="G244" s="652"/>
      <c r="H244" s="652"/>
    </row>
    <row r="245" spans="1:8" ht="26.25" customHeight="1">
      <c r="A245" s="113"/>
      <c r="B245" s="161" t="s">
        <v>146</v>
      </c>
      <c r="C245" s="671" t="s">
        <v>139</v>
      </c>
      <c r="D245" s="671"/>
      <c r="E245" s="671"/>
      <c r="F245" s="671"/>
      <c r="G245" s="671"/>
      <c r="H245" s="671"/>
    </row>
    <row r="246" spans="1:8" ht="27" customHeight="1">
      <c r="A246" s="113"/>
      <c r="B246" s="161" t="s">
        <v>146</v>
      </c>
      <c r="C246" s="653" t="s">
        <v>226</v>
      </c>
      <c r="D246" s="653"/>
      <c r="E246" s="653"/>
      <c r="F246" s="653"/>
      <c r="G246" s="653"/>
      <c r="H246" s="653"/>
    </row>
    <row r="247" spans="1:8" ht="12.75" customHeight="1">
      <c r="A247" s="113"/>
      <c r="B247" s="161" t="s">
        <v>146</v>
      </c>
      <c r="C247" s="652" t="s">
        <v>227</v>
      </c>
      <c r="D247" s="652"/>
      <c r="E247" s="652"/>
      <c r="F247" s="652"/>
      <c r="G247" s="652"/>
      <c r="H247" s="652"/>
    </row>
    <row r="248" spans="1:8" ht="12.75" customHeight="1">
      <c r="A248" s="113"/>
      <c r="B248" s="161" t="s">
        <v>146</v>
      </c>
      <c r="C248" s="652" t="s">
        <v>153</v>
      </c>
      <c r="D248" s="652"/>
      <c r="E248" s="652"/>
      <c r="F248" s="652"/>
      <c r="G248" s="652"/>
      <c r="H248" s="652"/>
    </row>
    <row r="249" spans="1:8" ht="24.75" customHeight="1">
      <c r="A249" s="113"/>
      <c r="B249" s="161" t="s">
        <v>146</v>
      </c>
      <c r="C249" s="652" t="s">
        <v>219</v>
      </c>
      <c r="D249" s="652"/>
      <c r="E249" s="652"/>
      <c r="F249" s="652"/>
      <c r="G249" s="652"/>
      <c r="H249" s="652"/>
    </row>
    <row r="250" spans="1:8" ht="27" customHeight="1">
      <c r="A250" s="113"/>
      <c r="B250" s="161" t="s">
        <v>146</v>
      </c>
      <c r="C250" s="652" t="s">
        <v>220</v>
      </c>
      <c r="D250" s="652"/>
      <c r="E250" s="652"/>
      <c r="F250" s="652"/>
      <c r="G250" s="652"/>
      <c r="H250" s="652"/>
    </row>
    <row r="251" spans="1:8" ht="12.75" customHeight="1">
      <c r="A251" s="113"/>
      <c r="B251" s="161" t="s">
        <v>146</v>
      </c>
      <c r="C251" s="652" t="s">
        <v>221</v>
      </c>
      <c r="D251" s="652"/>
      <c r="E251" s="652"/>
      <c r="F251" s="652"/>
      <c r="G251" s="652"/>
      <c r="H251" s="652"/>
    </row>
    <row r="252" spans="1:8" ht="24.75" customHeight="1">
      <c r="A252" s="113"/>
      <c r="B252" s="161" t="s">
        <v>146</v>
      </c>
      <c r="C252" s="652" t="s">
        <v>85</v>
      </c>
      <c r="D252" s="652"/>
      <c r="E252" s="652"/>
      <c r="F252" s="652"/>
      <c r="G252" s="652"/>
      <c r="H252" s="652"/>
    </row>
    <row r="253" spans="1:8" ht="12.75" customHeight="1">
      <c r="A253" s="113"/>
      <c r="B253" s="161" t="s">
        <v>146</v>
      </c>
      <c r="C253" s="652" t="s">
        <v>231</v>
      </c>
      <c r="D253" s="652"/>
      <c r="E253" s="652"/>
      <c r="F253" s="652"/>
      <c r="G253" s="652"/>
      <c r="H253" s="652"/>
    </row>
    <row r="254" spans="1:8">
      <c r="A254" s="113"/>
      <c r="B254" s="110"/>
      <c r="C254" s="666" t="s">
        <v>119</v>
      </c>
      <c r="D254" s="666"/>
      <c r="E254" s="666"/>
      <c r="F254" s="666"/>
      <c r="G254" s="666"/>
      <c r="H254" s="666"/>
    </row>
    <row r="255" spans="1:8">
      <c r="A255" s="113"/>
      <c r="B255" s="161" t="s">
        <v>146</v>
      </c>
      <c r="C255" s="652" t="s">
        <v>108</v>
      </c>
      <c r="D255" s="652"/>
      <c r="E255" s="652"/>
      <c r="F255" s="652"/>
      <c r="G255" s="652"/>
      <c r="H255" s="652"/>
    </row>
    <row r="256" spans="1:8">
      <c r="A256" s="113"/>
      <c r="B256" s="161" t="s">
        <v>146</v>
      </c>
      <c r="C256" s="652" t="s">
        <v>147</v>
      </c>
      <c r="D256" s="652"/>
      <c r="E256" s="652"/>
      <c r="F256" s="652"/>
      <c r="G256" s="652"/>
      <c r="H256" s="652"/>
    </row>
    <row r="258" spans="1:8" ht="60">
      <c r="A258" s="113" t="str">
        <f>$A$7</f>
        <v>I.</v>
      </c>
      <c r="B258" s="110">
        <f>COUNT($A$11:B257)+1</f>
        <v>61</v>
      </c>
      <c r="C258" s="151" t="s">
        <v>303</v>
      </c>
      <c r="D258" s="516" t="s">
        <v>164</v>
      </c>
      <c r="E258" s="191">
        <f>8.5+7.2</f>
        <v>15.7</v>
      </c>
      <c r="F258" s="606"/>
      <c r="G258" s="441"/>
      <c r="H258" s="441">
        <f>E258*F258</f>
        <v>0</v>
      </c>
    </row>
    <row r="259" spans="1:8">
      <c r="C259" s="151"/>
      <c r="D259" s="516"/>
      <c r="E259" s="521"/>
      <c r="F259" s="606"/>
      <c r="G259" s="441"/>
      <c r="H259" s="441"/>
    </row>
    <row r="260" spans="1:8" ht="84">
      <c r="A260" s="113" t="str">
        <f>$A$7</f>
        <v>I.</v>
      </c>
      <c r="B260" s="110">
        <f>COUNT($A$11:B259)+1</f>
        <v>62</v>
      </c>
      <c r="C260" s="167" t="s">
        <v>1927</v>
      </c>
      <c r="D260" s="516" t="s">
        <v>164</v>
      </c>
      <c r="E260" s="191">
        <f>235.5+27-6</f>
        <v>256.5</v>
      </c>
      <c r="F260" s="606"/>
      <c r="G260" s="441"/>
      <c r="H260" s="441">
        <f t="shared" ref="H260:H310" si="5">E260*F260</f>
        <v>0</v>
      </c>
    </row>
    <row r="261" spans="1:8">
      <c r="D261" s="516"/>
      <c r="E261" s="191"/>
      <c r="F261" s="606"/>
      <c r="G261" s="441"/>
      <c r="H261" s="441"/>
    </row>
    <row r="262" spans="1:8" ht="84">
      <c r="A262" s="113" t="str">
        <f>$A$7</f>
        <v>I.</v>
      </c>
      <c r="B262" s="110">
        <f>COUNT($A$11:B261)+1</f>
        <v>63</v>
      </c>
      <c r="C262" s="167" t="s">
        <v>341</v>
      </c>
      <c r="D262" s="516" t="s">
        <v>164</v>
      </c>
      <c r="E262" s="191">
        <v>463</v>
      </c>
      <c r="F262" s="606"/>
      <c r="G262" s="441"/>
      <c r="H262" s="441">
        <f t="shared" si="5"/>
        <v>0</v>
      </c>
    </row>
    <row r="263" spans="1:8">
      <c r="A263" s="113"/>
      <c r="B263" s="110"/>
      <c r="C263" s="167"/>
      <c r="D263" s="516"/>
      <c r="E263" s="191"/>
      <c r="F263" s="606"/>
      <c r="G263" s="441"/>
      <c r="H263" s="441"/>
    </row>
    <row r="264" spans="1:8" ht="96">
      <c r="A264" s="113" t="str">
        <f>$A$7</f>
        <v>I.</v>
      </c>
      <c r="B264" s="110">
        <f>COUNT($A$11:B263)+1</f>
        <v>64</v>
      </c>
      <c r="C264" s="328" t="s">
        <v>499</v>
      </c>
      <c r="D264" s="516" t="s">
        <v>164</v>
      </c>
      <c r="E264" s="191">
        <v>18</v>
      </c>
      <c r="F264" s="606"/>
      <c r="G264" s="441"/>
      <c r="H264" s="441">
        <f t="shared" si="5"/>
        <v>0</v>
      </c>
    </row>
    <row r="265" spans="1:8">
      <c r="A265" s="113"/>
      <c r="B265" s="110"/>
      <c r="C265" s="328"/>
      <c r="D265" s="516"/>
      <c r="E265" s="191"/>
      <c r="F265" s="606"/>
      <c r="G265" s="441"/>
      <c r="H265" s="441"/>
    </row>
    <row r="266" spans="1:8" ht="60">
      <c r="A266" s="113" t="str">
        <f>$A$7</f>
        <v>I.</v>
      </c>
      <c r="B266" s="110">
        <f>COUNT($A$11:B265)+1</f>
        <v>65</v>
      </c>
      <c r="C266" s="143" t="s">
        <v>626</v>
      </c>
      <c r="D266" s="117"/>
      <c r="E266" s="117"/>
      <c r="F266" s="605"/>
      <c r="G266" s="440"/>
      <c r="H266" s="441"/>
    </row>
    <row r="267" spans="1:8">
      <c r="A267" s="113"/>
      <c r="B267" s="113" t="s">
        <v>146</v>
      </c>
      <c r="C267" s="151" t="s">
        <v>623</v>
      </c>
      <c r="D267" s="516" t="s">
        <v>164</v>
      </c>
      <c r="E267" s="191">
        <v>36.5</v>
      </c>
      <c r="F267" s="606"/>
      <c r="G267" s="441"/>
      <c r="H267" s="441">
        <f t="shared" si="5"/>
        <v>0</v>
      </c>
    </row>
    <row r="268" spans="1:8">
      <c r="A268" s="113"/>
      <c r="B268" s="113" t="s">
        <v>146</v>
      </c>
      <c r="C268" s="151" t="s">
        <v>624</v>
      </c>
      <c r="D268" s="516" t="s">
        <v>164</v>
      </c>
      <c r="E268" s="191">
        <v>95.5</v>
      </c>
      <c r="F268" s="606"/>
      <c r="G268" s="441"/>
      <c r="H268" s="441">
        <f t="shared" si="5"/>
        <v>0</v>
      </c>
    </row>
    <row r="269" spans="1:8">
      <c r="A269" s="113"/>
      <c r="B269" s="110"/>
      <c r="C269" s="328"/>
      <c r="D269" s="516"/>
      <c r="E269" s="191"/>
      <c r="F269" s="606"/>
      <c r="G269" s="441"/>
      <c r="H269" s="441"/>
    </row>
    <row r="270" spans="1:8" ht="48">
      <c r="A270" s="113" t="str">
        <f>$A$7</f>
        <v>I.</v>
      </c>
      <c r="B270" s="110">
        <f>COUNT($A$11:B269)+1</f>
        <v>66</v>
      </c>
      <c r="C270" s="160" t="s">
        <v>627</v>
      </c>
      <c r="D270" s="117"/>
      <c r="E270" s="117"/>
      <c r="F270" s="605"/>
      <c r="G270" s="440"/>
      <c r="H270" s="441"/>
    </row>
    <row r="271" spans="1:8">
      <c r="A271" s="113"/>
      <c r="B271" s="113" t="s">
        <v>146</v>
      </c>
      <c r="C271" s="151" t="s">
        <v>623</v>
      </c>
      <c r="D271" s="191" t="s">
        <v>165</v>
      </c>
      <c r="E271" s="191">
        <v>24</v>
      </c>
      <c r="F271" s="606"/>
      <c r="G271" s="441"/>
      <c r="H271" s="441">
        <f t="shared" si="5"/>
        <v>0</v>
      </c>
    </row>
    <row r="272" spans="1:8">
      <c r="A272" s="113"/>
      <c r="B272" s="113" t="s">
        <v>146</v>
      </c>
      <c r="C272" s="151" t="s">
        <v>624</v>
      </c>
      <c r="D272" s="191" t="s">
        <v>165</v>
      </c>
      <c r="E272" s="191">
        <v>95</v>
      </c>
      <c r="F272" s="606"/>
      <c r="G272" s="441"/>
      <c r="H272" s="441">
        <f t="shared" si="5"/>
        <v>0</v>
      </c>
    </row>
    <row r="273" spans="1:8">
      <c r="C273" s="167"/>
      <c r="D273" s="516"/>
      <c r="E273" s="191"/>
      <c r="F273" s="606"/>
      <c r="G273" s="441"/>
      <c r="H273" s="441"/>
    </row>
    <row r="274" spans="1:8" ht="24">
      <c r="A274" s="113" t="str">
        <f>$A$7</f>
        <v>I.</v>
      </c>
      <c r="B274" s="110">
        <f>COUNT($A$11:B273)+1</f>
        <v>67</v>
      </c>
      <c r="C274" s="160" t="s">
        <v>304</v>
      </c>
      <c r="D274" s="117"/>
      <c r="E274" s="117"/>
      <c r="F274" s="605"/>
      <c r="G274" s="440"/>
      <c r="H274" s="441"/>
    </row>
    <row r="275" spans="1:8">
      <c r="A275" s="113"/>
      <c r="B275" s="113" t="s">
        <v>146</v>
      </c>
      <c r="C275" s="151" t="s">
        <v>620</v>
      </c>
      <c r="D275" s="516" t="s">
        <v>165</v>
      </c>
      <c r="E275" s="191">
        <v>391.5</v>
      </c>
      <c r="F275" s="606"/>
      <c r="G275" s="441"/>
      <c r="H275" s="441">
        <f t="shared" si="5"/>
        <v>0</v>
      </c>
    </row>
    <row r="276" spans="1:8">
      <c r="A276" s="113"/>
      <c r="B276" s="113" t="s">
        <v>146</v>
      </c>
      <c r="C276" s="151" t="s">
        <v>618</v>
      </c>
      <c r="D276" s="516" t="s">
        <v>165</v>
      </c>
      <c r="E276" s="191">
        <f>18+20</f>
        <v>38</v>
      </c>
      <c r="F276" s="606"/>
      <c r="G276" s="441"/>
      <c r="H276" s="441">
        <f t="shared" si="5"/>
        <v>0</v>
      </c>
    </row>
    <row r="277" spans="1:8">
      <c r="C277" s="160"/>
      <c r="D277" s="516"/>
      <c r="E277" s="191"/>
      <c r="F277" s="606"/>
      <c r="G277" s="441"/>
      <c r="H277" s="441"/>
    </row>
    <row r="278" spans="1:8" ht="24">
      <c r="A278" s="113" t="str">
        <f>$A$7</f>
        <v>I.</v>
      </c>
      <c r="B278" s="110">
        <f>COUNT($A$11:B277)+1</f>
        <v>68</v>
      </c>
      <c r="C278" s="178" t="s">
        <v>342</v>
      </c>
      <c r="D278" s="117"/>
      <c r="E278" s="117"/>
      <c r="F278" s="605"/>
      <c r="G278" s="440"/>
      <c r="H278" s="441"/>
    </row>
    <row r="279" spans="1:8">
      <c r="A279" s="113"/>
      <c r="B279" s="113" t="s">
        <v>146</v>
      </c>
      <c r="C279" s="151" t="s">
        <v>620</v>
      </c>
      <c r="D279" s="516" t="s">
        <v>165</v>
      </c>
      <c r="E279" s="191">
        <v>391.5</v>
      </c>
      <c r="F279" s="606"/>
      <c r="G279" s="441"/>
      <c r="H279" s="441">
        <f t="shared" si="5"/>
        <v>0</v>
      </c>
    </row>
    <row r="280" spans="1:8">
      <c r="A280" s="113"/>
      <c r="B280" s="113" t="s">
        <v>146</v>
      </c>
      <c r="C280" s="151" t="s">
        <v>618</v>
      </c>
      <c r="D280" s="516" t="s">
        <v>165</v>
      </c>
      <c r="E280" s="191">
        <v>18</v>
      </c>
      <c r="F280" s="606"/>
      <c r="G280" s="441"/>
      <c r="H280" s="441">
        <f t="shared" si="5"/>
        <v>0</v>
      </c>
    </row>
    <row r="281" spans="1:8">
      <c r="C281" s="178"/>
      <c r="D281" s="516"/>
      <c r="E281" s="191"/>
      <c r="F281" s="606"/>
      <c r="G281" s="441"/>
      <c r="H281" s="441"/>
    </row>
    <row r="282" spans="1:8" ht="60">
      <c r="A282" s="113" t="str">
        <f>$A$7</f>
        <v>I.</v>
      </c>
      <c r="B282" s="110">
        <f>COUNT($A$11:B281)+1</f>
        <v>69</v>
      </c>
      <c r="C282" s="168" t="s">
        <v>619</v>
      </c>
      <c r="D282" s="117"/>
      <c r="E282" s="117"/>
      <c r="F282" s="605"/>
      <c r="G282" s="440"/>
      <c r="H282" s="441"/>
    </row>
    <row r="283" spans="1:8">
      <c r="A283" s="113"/>
      <c r="B283" s="113" t="s">
        <v>146</v>
      </c>
      <c r="C283" s="199" t="s">
        <v>635</v>
      </c>
      <c r="D283" s="516" t="s">
        <v>164</v>
      </c>
      <c r="E283" s="191">
        <v>184.5</v>
      </c>
      <c r="F283" s="606"/>
      <c r="G283" s="441"/>
      <c r="H283" s="441">
        <f t="shared" si="5"/>
        <v>0</v>
      </c>
    </row>
    <row r="284" spans="1:8" ht="24">
      <c r="A284" s="113"/>
      <c r="B284" s="113" t="s">
        <v>146</v>
      </c>
      <c r="C284" s="182" t="s">
        <v>636</v>
      </c>
      <c r="D284" s="516" t="s">
        <v>164</v>
      </c>
      <c r="E284" s="191">
        <v>5.4</v>
      </c>
      <c r="F284" s="606"/>
      <c r="G284" s="441"/>
      <c r="H284" s="441">
        <f t="shared" si="5"/>
        <v>0</v>
      </c>
    </row>
    <row r="285" spans="1:8">
      <c r="C285" s="168"/>
      <c r="D285" s="516"/>
      <c r="E285" s="191"/>
      <c r="F285" s="606"/>
      <c r="G285" s="441"/>
      <c r="H285" s="441"/>
    </row>
    <row r="286" spans="1:8" ht="60">
      <c r="A286" s="113" t="str">
        <f>$A$7</f>
        <v>I.</v>
      </c>
      <c r="B286" s="110">
        <f>COUNT($A$11:B285)+1</f>
        <v>70</v>
      </c>
      <c r="C286" s="182" t="s">
        <v>617</v>
      </c>
      <c r="D286" s="117"/>
      <c r="E286" s="117"/>
      <c r="F286" s="605"/>
      <c r="G286" s="440"/>
      <c r="H286" s="441"/>
    </row>
    <row r="287" spans="1:8" ht="24">
      <c r="A287" s="113"/>
      <c r="B287" s="113" t="s">
        <v>146</v>
      </c>
      <c r="C287" s="182" t="s">
        <v>638</v>
      </c>
      <c r="D287" s="516" t="s">
        <v>164</v>
      </c>
      <c r="E287" s="191">
        <v>12</v>
      </c>
      <c r="F287" s="606"/>
      <c r="G287" s="441"/>
      <c r="H287" s="441">
        <f t="shared" si="5"/>
        <v>0</v>
      </c>
    </row>
    <row r="288" spans="1:8" ht="24">
      <c r="A288" s="113"/>
      <c r="B288" s="113" t="s">
        <v>146</v>
      </c>
      <c r="C288" s="182" t="s">
        <v>636</v>
      </c>
      <c r="D288" s="516" t="s">
        <v>164</v>
      </c>
      <c r="E288" s="191">
        <v>12.6</v>
      </c>
      <c r="F288" s="606"/>
      <c r="G288" s="441"/>
      <c r="H288" s="441">
        <f t="shared" si="5"/>
        <v>0</v>
      </c>
    </row>
    <row r="289" spans="1:8">
      <c r="C289" s="100"/>
      <c r="D289" s="516"/>
      <c r="E289" s="191"/>
      <c r="F289" s="606"/>
      <c r="G289" s="441"/>
      <c r="H289" s="441"/>
    </row>
    <row r="290" spans="1:8" ht="36">
      <c r="A290" s="113" t="str">
        <f>$A$7</f>
        <v>I.</v>
      </c>
      <c r="B290" s="110">
        <f>COUNT($A$11:B289)+1</f>
        <v>71</v>
      </c>
      <c r="C290" s="160" t="s">
        <v>278</v>
      </c>
      <c r="D290" s="516" t="s">
        <v>165</v>
      </c>
      <c r="E290" s="191">
        <f>467+20</f>
        <v>487</v>
      </c>
      <c r="F290" s="606"/>
      <c r="G290" s="441"/>
      <c r="H290" s="441">
        <f t="shared" si="5"/>
        <v>0</v>
      </c>
    </row>
    <row r="291" spans="1:8">
      <c r="D291" s="516"/>
      <c r="E291" s="191"/>
      <c r="F291" s="606"/>
      <c r="G291" s="441"/>
      <c r="H291" s="441"/>
    </row>
    <row r="292" spans="1:8" ht="36">
      <c r="A292" s="113" t="str">
        <f>$A$7</f>
        <v>I.</v>
      </c>
      <c r="B292" s="110">
        <f>COUNT($A$11:B291)+1</f>
        <v>72</v>
      </c>
      <c r="C292" s="151" t="s">
        <v>500</v>
      </c>
      <c r="D292" s="516" t="s">
        <v>165</v>
      </c>
      <c r="E292" s="191">
        <v>624.5</v>
      </c>
      <c r="F292" s="606"/>
      <c r="G292" s="441"/>
      <c r="H292" s="441">
        <f t="shared" si="5"/>
        <v>0</v>
      </c>
    </row>
    <row r="293" spans="1:8">
      <c r="D293" s="516"/>
      <c r="E293" s="191"/>
      <c r="F293" s="606"/>
      <c r="G293" s="441"/>
      <c r="H293" s="441"/>
    </row>
    <row r="294" spans="1:8" ht="36">
      <c r="A294" s="113" t="str">
        <f>$A$7</f>
        <v>I.</v>
      </c>
      <c r="B294" s="110">
        <f>COUNT($A$11:B293)+1</f>
        <v>73</v>
      </c>
      <c r="C294" s="143" t="s">
        <v>343</v>
      </c>
      <c r="D294" s="516" t="s">
        <v>165</v>
      </c>
      <c r="E294" s="191">
        <v>12</v>
      </c>
      <c r="F294" s="606"/>
      <c r="G294" s="441"/>
      <c r="H294" s="441">
        <f t="shared" si="5"/>
        <v>0</v>
      </c>
    </row>
    <row r="295" spans="1:8">
      <c r="D295" s="516"/>
      <c r="E295" s="191"/>
      <c r="F295" s="606"/>
      <c r="G295" s="441"/>
      <c r="H295" s="441"/>
    </row>
    <row r="296" spans="1:8" ht="60">
      <c r="A296" s="113" t="str">
        <f>$A$7</f>
        <v>I.</v>
      </c>
      <c r="B296" s="110">
        <f>COUNT($A$11:B295)+1</f>
        <v>74</v>
      </c>
      <c r="C296" s="159" t="s">
        <v>637</v>
      </c>
      <c r="D296" s="516" t="s">
        <v>164</v>
      </c>
      <c r="E296" s="191">
        <f>115+14.5</f>
        <v>129.5</v>
      </c>
      <c r="F296" s="606"/>
      <c r="G296" s="441"/>
      <c r="H296" s="441">
        <f t="shared" si="5"/>
        <v>0</v>
      </c>
    </row>
    <row r="297" spans="1:8">
      <c r="A297" s="113"/>
      <c r="B297" s="110"/>
      <c r="C297" s="159"/>
      <c r="D297" s="516"/>
      <c r="E297" s="191"/>
      <c r="F297" s="606"/>
      <c r="G297" s="441"/>
      <c r="H297" s="441"/>
    </row>
    <row r="298" spans="1:8" ht="36">
      <c r="A298" s="113" t="str">
        <f>$A$7</f>
        <v>I.</v>
      </c>
      <c r="B298" s="110">
        <f>COUNT($A$11:B297)+1</f>
        <v>75</v>
      </c>
      <c r="C298" s="143" t="s">
        <v>628</v>
      </c>
      <c r="D298" s="117"/>
      <c r="E298" s="117"/>
      <c r="F298" s="605"/>
      <c r="G298" s="440"/>
      <c r="H298" s="441"/>
    </row>
    <row r="299" spans="1:8">
      <c r="A299" s="113"/>
      <c r="B299" s="113" t="s">
        <v>146</v>
      </c>
      <c r="C299" s="151" t="s">
        <v>623</v>
      </c>
      <c r="D299" s="516" t="s">
        <v>164</v>
      </c>
      <c r="E299" s="191">
        <v>31</v>
      </c>
      <c r="F299" s="606"/>
      <c r="G299" s="441"/>
      <c r="H299" s="441">
        <f t="shared" si="5"/>
        <v>0</v>
      </c>
    </row>
    <row r="300" spans="1:8">
      <c r="A300" s="113"/>
      <c r="B300" s="113" t="s">
        <v>146</v>
      </c>
      <c r="C300" s="151" t="s">
        <v>624</v>
      </c>
      <c r="D300" s="516" t="s">
        <v>164</v>
      </c>
      <c r="E300" s="191">
        <v>74</v>
      </c>
      <c r="F300" s="606"/>
      <c r="G300" s="441"/>
      <c r="H300" s="441">
        <f t="shared" si="5"/>
        <v>0</v>
      </c>
    </row>
    <row r="301" spans="1:8">
      <c r="C301" s="159"/>
      <c r="D301" s="516"/>
      <c r="E301" s="191"/>
      <c r="F301" s="606"/>
      <c r="G301" s="441"/>
      <c r="H301" s="441"/>
    </row>
    <row r="302" spans="1:8" ht="24">
      <c r="A302" s="113" t="str">
        <f>$A$7</f>
        <v>I.</v>
      </c>
      <c r="B302" s="110">
        <f>COUNT($A$11:B301)+1</f>
        <v>76</v>
      </c>
      <c r="C302" s="178" t="s">
        <v>306</v>
      </c>
      <c r="D302" s="516" t="s">
        <v>165</v>
      </c>
      <c r="E302" s="191">
        <v>7.5</v>
      </c>
      <c r="F302" s="606"/>
      <c r="G302" s="441"/>
      <c r="H302" s="441">
        <f t="shared" si="5"/>
        <v>0</v>
      </c>
    </row>
    <row r="303" spans="1:8">
      <c r="C303" s="178"/>
      <c r="D303" s="516"/>
      <c r="E303" s="191"/>
      <c r="F303" s="606"/>
      <c r="G303" s="441"/>
      <c r="H303" s="441"/>
    </row>
    <row r="304" spans="1:8" ht="48">
      <c r="A304" s="113" t="str">
        <f>$A$7</f>
        <v>I.</v>
      </c>
      <c r="B304" s="110">
        <f>COUNT($A$11:B303)+1</f>
        <v>77</v>
      </c>
      <c r="C304" s="183" t="s">
        <v>255</v>
      </c>
      <c r="D304" s="516" t="s">
        <v>164</v>
      </c>
      <c r="E304" s="191">
        <v>1.5</v>
      </c>
      <c r="F304" s="606"/>
      <c r="G304" s="441"/>
      <c r="H304" s="441">
        <f t="shared" si="5"/>
        <v>0</v>
      </c>
    </row>
    <row r="305" spans="1:8">
      <c r="C305" s="154"/>
      <c r="D305" s="516"/>
      <c r="E305" s="191"/>
      <c r="F305" s="606"/>
      <c r="G305" s="441"/>
      <c r="H305" s="441"/>
    </row>
    <row r="306" spans="1:8" ht="48">
      <c r="A306" s="113" t="str">
        <f>$A$7</f>
        <v>I.</v>
      </c>
      <c r="B306" s="110">
        <f>COUNT($A$11:B305)+1</f>
        <v>78</v>
      </c>
      <c r="C306" s="154" t="s">
        <v>305</v>
      </c>
      <c r="D306" s="516" t="s">
        <v>165</v>
      </c>
      <c r="E306" s="191">
        <f>42.5+102</f>
        <v>144.5</v>
      </c>
      <c r="F306" s="606"/>
      <c r="G306" s="441"/>
      <c r="H306" s="441">
        <f t="shared" si="5"/>
        <v>0</v>
      </c>
    </row>
    <row r="307" spans="1:8">
      <c r="C307" s="154"/>
      <c r="D307" s="516"/>
      <c r="E307" s="191"/>
      <c r="F307" s="606"/>
      <c r="G307" s="441"/>
      <c r="H307" s="441"/>
    </row>
    <row r="308" spans="1:8" ht="36">
      <c r="A308" s="113" t="str">
        <f>$A$7</f>
        <v>I.</v>
      </c>
      <c r="B308" s="110">
        <f>COUNT($A$11:B307)+1</f>
        <v>79</v>
      </c>
      <c r="C308" s="160" t="s">
        <v>344</v>
      </c>
      <c r="D308" s="516" t="s">
        <v>164</v>
      </c>
      <c r="E308" s="191">
        <f>E260+E267+E268-E299-E300-E296</f>
        <v>154</v>
      </c>
      <c r="F308" s="606"/>
      <c r="G308" s="441"/>
      <c r="H308" s="441">
        <f t="shared" si="5"/>
        <v>0</v>
      </c>
    </row>
    <row r="309" spans="1:8">
      <c r="C309" s="154"/>
      <c r="D309" s="516"/>
      <c r="E309" s="191"/>
      <c r="F309" s="606"/>
      <c r="G309" s="441"/>
      <c r="H309" s="441"/>
    </row>
    <row r="310" spans="1:8" ht="48">
      <c r="A310" s="113" t="str">
        <f>$A$7</f>
        <v>I.</v>
      </c>
      <c r="B310" s="110">
        <f>COUNT($A$11:B308)+1</f>
        <v>80</v>
      </c>
      <c r="C310" s="143" t="s">
        <v>256</v>
      </c>
      <c r="D310" s="516" t="s">
        <v>152</v>
      </c>
      <c r="E310" s="191">
        <v>1</v>
      </c>
      <c r="F310" s="606"/>
      <c r="G310" s="441"/>
      <c r="H310" s="441">
        <f t="shared" si="5"/>
        <v>0</v>
      </c>
    </row>
    <row r="312" spans="1:8">
      <c r="A312" s="206"/>
      <c r="B312" s="207"/>
      <c r="C312" s="208"/>
      <c r="D312" s="517"/>
      <c r="E312" s="518" t="str">
        <f>CONCATENATE(C239," - SKUPAJ:")</f>
        <v>Zemeljska dela - neupravičeni stroški - SKUPAJ:</v>
      </c>
      <c r="F312" s="502"/>
      <c r="G312" s="448"/>
      <c r="H312" s="444">
        <f>SUM(H258:H311)</f>
        <v>0</v>
      </c>
    </row>
    <row r="314" spans="1:8">
      <c r="A314" s="180"/>
      <c r="B314" s="181"/>
      <c r="C314" s="198" t="s">
        <v>1921</v>
      </c>
      <c r="D314" s="514"/>
      <c r="E314" s="515"/>
      <c r="F314" s="598"/>
      <c r="G314" s="439"/>
      <c r="H314" s="439"/>
    </row>
    <row r="315" spans="1:8">
      <c r="A315" s="90" t="s">
        <v>143</v>
      </c>
      <c r="B315" s="95"/>
      <c r="C315" s="105"/>
      <c r="H315" s="436"/>
    </row>
    <row r="316" spans="1:8" ht="38.25" customHeight="1">
      <c r="A316" s="112"/>
      <c r="B316" s="163" t="s">
        <v>146</v>
      </c>
      <c r="C316" s="659" t="s">
        <v>148</v>
      </c>
      <c r="D316" s="659"/>
      <c r="E316" s="659"/>
      <c r="F316" s="659"/>
      <c r="G316" s="659"/>
      <c r="H316" s="659"/>
    </row>
    <row r="317" spans="1:8">
      <c r="A317" s="112"/>
      <c r="B317" s="163" t="s">
        <v>146</v>
      </c>
      <c r="C317" s="653" t="s">
        <v>149</v>
      </c>
      <c r="D317" s="653"/>
      <c r="E317" s="653"/>
      <c r="F317" s="653"/>
      <c r="G317" s="653"/>
      <c r="H317" s="653"/>
    </row>
    <row r="318" spans="1:8">
      <c r="A318" s="112"/>
      <c r="B318" s="163"/>
      <c r="C318" s="666" t="s">
        <v>119</v>
      </c>
      <c r="D318" s="666"/>
      <c r="E318" s="666"/>
      <c r="F318" s="666"/>
      <c r="G318" s="666"/>
      <c r="H318" s="666"/>
    </row>
    <row r="319" spans="1:8">
      <c r="A319" s="112"/>
      <c r="B319" s="163" t="s">
        <v>146</v>
      </c>
      <c r="C319" s="660" t="s">
        <v>222</v>
      </c>
      <c r="D319" s="660"/>
      <c r="E319" s="660"/>
      <c r="F319" s="660"/>
      <c r="G319" s="660"/>
      <c r="H319" s="660"/>
    </row>
    <row r="320" spans="1:8">
      <c r="A320" s="112"/>
      <c r="B320" s="163" t="s">
        <v>146</v>
      </c>
      <c r="C320" s="652" t="s">
        <v>223</v>
      </c>
      <c r="D320" s="652"/>
      <c r="E320" s="652"/>
      <c r="F320" s="652"/>
      <c r="G320" s="652"/>
      <c r="H320" s="652"/>
    </row>
    <row r="321" spans="1:8">
      <c r="A321" s="112"/>
      <c r="B321" s="163" t="s">
        <v>146</v>
      </c>
      <c r="C321" s="653" t="s">
        <v>224</v>
      </c>
      <c r="D321" s="653"/>
      <c r="E321" s="653"/>
      <c r="F321" s="653"/>
      <c r="G321" s="653"/>
      <c r="H321" s="653"/>
    </row>
    <row r="322" spans="1:8">
      <c r="A322" s="112"/>
      <c r="B322" s="163" t="s">
        <v>146</v>
      </c>
      <c r="C322" s="653" t="s">
        <v>225</v>
      </c>
      <c r="D322" s="653"/>
      <c r="E322" s="653"/>
      <c r="F322" s="653"/>
      <c r="G322" s="653"/>
      <c r="H322" s="653"/>
    </row>
    <row r="323" spans="1:8">
      <c r="A323" s="112"/>
      <c r="B323" s="163" t="s">
        <v>146</v>
      </c>
      <c r="C323" s="653" t="s">
        <v>229</v>
      </c>
      <c r="D323" s="653"/>
      <c r="E323" s="653"/>
      <c r="F323" s="653"/>
      <c r="G323" s="653"/>
      <c r="H323" s="653"/>
    </row>
    <row r="324" spans="1:8" ht="24.75" customHeight="1">
      <c r="A324" s="112"/>
      <c r="B324" s="163" t="s">
        <v>146</v>
      </c>
      <c r="C324" s="653" t="s">
        <v>230</v>
      </c>
      <c r="D324" s="653"/>
      <c r="E324" s="653"/>
      <c r="F324" s="653"/>
      <c r="G324" s="653"/>
      <c r="H324" s="653"/>
    </row>
    <row r="325" spans="1:8">
      <c r="A325" s="112"/>
      <c r="B325" s="163" t="s">
        <v>146</v>
      </c>
      <c r="C325" s="660" t="s">
        <v>67</v>
      </c>
      <c r="D325" s="660"/>
      <c r="E325" s="660"/>
      <c r="F325" s="660"/>
      <c r="G325" s="660"/>
      <c r="H325" s="660"/>
    </row>
    <row r="326" spans="1:8">
      <c r="C326" s="100"/>
      <c r="D326" s="117"/>
      <c r="E326" s="117"/>
      <c r="F326" s="599"/>
      <c r="G326" s="440"/>
      <c r="H326" s="440"/>
    </row>
    <row r="327" spans="1:8" ht="36">
      <c r="A327" s="113" t="str">
        <f>$A$7</f>
        <v>I.</v>
      </c>
      <c r="B327" s="110">
        <f>COUNT($A$11:B326)+1</f>
        <v>81</v>
      </c>
      <c r="C327" s="160" t="s">
        <v>313</v>
      </c>
      <c r="D327" s="516" t="s">
        <v>164</v>
      </c>
      <c r="E327" s="191">
        <v>0.4</v>
      </c>
      <c r="F327" s="606"/>
      <c r="G327" s="441">
        <f>E327*F327</f>
        <v>0</v>
      </c>
    </row>
    <row r="328" spans="1:8">
      <c r="A328" s="113"/>
      <c r="B328" s="110"/>
      <c r="C328" s="143"/>
      <c r="D328" s="516"/>
      <c r="E328" s="191"/>
      <c r="F328" s="606"/>
      <c r="G328" s="441"/>
    </row>
    <row r="329" spans="1:8" ht="60">
      <c r="A329" s="113" t="str">
        <f>$A$7</f>
        <v>I.</v>
      </c>
      <c r="B329" s="110">
        <f>COUNT($A$11:B328)+1</f>
        <v>82</v>
      </c>
      <c r="C329" s="160" t="s">
        <v>502</v>
      </c>
      <c r="D329" s="516" t="s">
        <v>164</v>
      </c>
      <c r="E329" s="191">
        <v>2.8</v>
      </c>
      <c r="F329" s="606"/>
      <c r="G329" s="441">
        <f t="shared" ref="G329:G332" si="6">E329*F329</f>
        <v>0</v>
      </c>
    </row>
    <row r="330" spans="1:8">
      <c r="C330" s="151"/>
      <c r="D330" s="516"/>
      <c r="E330" s="191"/>
      <c r="F330" s="606"/>
      <c r="G330" s="441"/>
    </row>
    <row r="331" spans="1:8" ht="24">
      <c r="A331" s="113" t="str">
        <f>$A$7</f>
        <v>I.</v>
      </c>
      <c r="B331" s="110">
        <f>COUNT($A$11:B330)+1</f>
        <v>83</v>
      </c>
      <c r="C331" s="143" t="s">
        <v>260</v>
      </c>
      <c r="E331" s="191"/>
      <c r="F331" s="604"/>
      <c r="G331" s="441"/>
    </row>
    <row r="332" spans="1:8">
      <c r="B332" s="112" t="s">
        <v>146</v>
      </c>
      <c r="C332" s="133" t="s">
        <v>240</v>
      </c>
      <c r="D332" s="516" t="s">
        <v>202</v>
      </c>
      <c r="E332" s="191">
        <v>137.43</v>
      </c>
      <c r="F332" s="606"/>
      <c r="G332" s="441">
        <f t="shared" si="6"/>
        <v>0</v>
      </c>
    </row>
    <row r="334" spans="1:8">
      <c r="A334" s="206"/>
      <c r="B334" s="207"/>
      <c r="C334" s="208"/>
      <c r="D334" s="517"/>
      <c r="E334" s="518" t="str">
        <f>CONCATENATE(C314," - SKUPAJ:")</f>
        <v>Betonska dela - upravičeni stroški - SKUPAJ:</v>
      </c>
      <c r="F334" s="502"/>
      <c r="G334" s="444">
        <f>SUM(G327:G333)</f>
        <v>0</v>
      </c>
      <c r="H334" s="454"/>
    </row>
    <row r="336" spans="1:8">
      <c r="A336" s="180"/>
      <c r="B336" s="181"/>
      <c r="C336" s="198" t="s">
        <v>1922</v>
      </c>
      <c r="D336" s="514"/>
      <c r="E336" s="515"/>
      <c r="F336" s="598"/>
      <c r="G336" s="439"/>
      <c r="H336" s="439"/>
    </row>
    <row r="337" spans="1:8">
      <c r="A337" s="90" t="s">
        <v>143</v>
      </c>
      <c r="B337" s="95"/>
      <c r="C337" s="105"/>
      <c r="H337" s="436"/>
    </row>
    <row r="338" spans="1:8" ht="38.25" customHeight="1">
      <c r="A338" s="112"/>
      <c r="B338" s="163" t="s">
        <v>146</v>
      </c>
      <c r="C338" s="659" t="s">
        <v>148</v>
      </c>
      <c r="D338" s="659"/>
      <c r="E338" s="659"/>
      <c r="F338" s="659"/>
      <c r="G338" s="659"/>
      <c r="H338" s="659"/>
    </row>
    <row r="339" spans="1:8">
      <c r="A339" s="112"/>
      <c r="B339" s="163" t="s">
        <v>146</v>
      </c>
      <c r="C339" s="653" t="s">
        <v>149</v>
      </c>
      <c r="D339" s="653"/>
      <c r="E339" s="653"/>
      <c r="F339" s="653"/>
      <c r="G339" s="653"/>
      <c r="H339" s="653"/>
    </row>
    <row r="340" spans="1:8">
      <c r="A340" s="112"/>
      <c r="B340" s="163"/>
      <c r="C340" s="666" t="s">
        <v>119</v>
      </c>
      <c r="D340" s="666"/>
      <c r="E340" s="666"/>
      <c r="F340" s="666"/>
      <c r="G340" s="666"/>
      <c r="H340" s="666"/>
    </row>
    <row r="341" spans="1:8">
      <c r="A341" s="112"/>
      <c r="B341" s="163" t="s">
        <v>146</v>
      </c>
      <c r="C341" s="660" t="s">
        <v>222</v>
      </c>
      <c r="D341" s="660"/>
      <c r="E341" s="660"/>
      <c r="F341" s="660"/>
      <c r="G341" s="660"/>
      <c r="H341" s="660"/>
    </row>
    <row r="342" spans="1:8">
      <c r="A342" s="112"/>
      <c r="B342" s="163" t="s">
        <v>146</v>
      </c>
      <c r="C342" s="652" t="s">
        <v>223</v>
      </c>
      <c r="D342" s="652"/>
      <c r="E342" s="652"/>
      <c r="F342" s="652"/>
      <c r="G342" s="652"/>
      <c r="H342" s="652"/>
    </row>
    <row r="343" spans="1:8">
      <c r="A343" s="112"/>
      <c r="B343" s="163" t="s">
        <v>146</v>
      </c>
      <c r="C343" s="653" t="s">
        <v>224</v>
      </c>
      <c r="D343" s="653"/>
      <c r="E343" s="653"/>
      <c r="F343" s="653"/>
      <c r="G343" s="653"/>
      <c r="H343" s="653"/>
    </row>
    <row r="344" spans="1:8">
      <c r="A344" s="112"/>
      <c r="B344" s="163" t="s">
        <v>146</v>
      </c>
      <c r="C344" s="653" t="s">
        <v>225</v>
      </c>
      <c r="D344" s="653"/>
      <c r="E344" s="653"/>
      <c r="F344" s="653"/>
      <c r="G344" s="653"/>
      <c r="H344" s="653"/>
    </row>
    <row r="345" spans="1:8">
      <c r="A345" s="112"/>
      <c r="B345" s="163" t="s">
        <v>146</v>
      </c>
      <c r="C345" s="653" t="s">
        <v>229</v>
      </c>
      <c r="D345" s="653"/>
      <c r="E345" s="653"/>
      <c r="F345" s="653"/>
      <c r="G345" s="653"/>
      <c r="H345" s="653"/>
    </row>
    <row r="346" spans="1:8" ht="24.75" customHeight="1">
      <c r="A346" s="112"/>
      <c r="B346" s="163" t="s">
        <v>146</v>
      </c>
      <c r="C346" s="653" t="s">
        <v>230</v>
      </c>
      <c r="D346" s="653"/>
      <c r="E346" s="653"/>
      <c r="F346" s="653"/>
      <c r="G346" s="653"/>
      <c r="H346" s="653"/>
    </row>
    <row r="347" spans="1:8">
      <c r="A347" s="112"/>
      <c r="B347" s="163" t="s">
        <v>146</v>
      </c>
      <c r="C347" s="660" t="s">
        <v>67</v>
      </c>
      <c r="D347" s="660"/>
      <c r="E347" s="660"/>
      <c r="F347" s="660"/>
      <c r="G347" s="660"/>
      <c r="H347" s="660"/>
    </row>
    <row r="349" spans="1:8" ht="96">
      <c r="A349" s="113" t="str">
        <f>$A$7</f>
        <v>I.</v>
      </c>
      <c r="B349" s="110">
        <f>COUNT($A$11:B348)+1</f>
        <v>84</v>
      </c>
      <c r="C349" s="151" t="s">
        <v>501</v>
      </c>
      <c r="D349" s="516" t="s">
        <v>201</v>
      </c>
      <c r="E349" s="191">
        <v>111.6</v>
      </c>
      <c r="F349" s="606"/>
      <c r="G349" s="441"/>
      <c r="H349" s="441">
        <f>E349*F349</f>
        <v>0</v>
      </c>
    </row>
    <row r="350" spans="1:8">
      <c r="C350" s="100"/>
      <c r="D350" s="117"/>
      <c r="E350" s="117"/>
      <c r="F350" s="605"/>
      <c r="G350" s="440"/>
      <c r="H350" s="441"/>
    </row>
    <row r="351" spans="1:8" ht="36">
      <c r="A351" s="113" t="str">
        <f>$A$7</f>
        <v>I.</v>
      </c>
      <c r="B351" s="110">
        <f>COUNT($A$11:B350)+1</f>
        <v>85</v>
      </c>
      <c r="C351" s="160" t="s">
        <v>313</v>
      </c>
      <c r="D351" s="516" t="s">
        <v>164</v>
      </c>
      <c r="E351" s="191">
        <f>45.6+2</f>
        <v>47.6</v>
      </c>
      <c r="F351" s="606"/>
      <c r="G351" s="441"/>
      <c r="H351" s="441">
        <f t="shared" ref="H351:H399" si="7">E351*F351</f>
        <v>0</v>
      </c>
    </row>
    <row r="352" spans="1:8">
      <c r="C352" s="143"/>
      <c r="D352" s="516"/>
      <c r="E352" s="191"/>
      <c r="F352" s="606"/>
      <c r="G352" s="441"/>
      <c r="H352" s="441"/>
    </row>
    <row r="353" spans="1:8" ht="36">
      <c r="A353" s="113" t="str">
        <f>$A$7</f>
        <v>I.</v>
      </c>
      <c r="B353" s="110">
        <f>COUNT($A$11:B352)+1</f>
        <v>86</v>
      </c>
      <c r="C353" s="143" t="s">
        <v>346</v>
      </c>
      <c r="D353" s="516" t="s">
        <v>164</v>
      </c>
      <c r="E353" s="191">
        <v>14.7</v>
      </c>
      <c r="F353" s="606"/>
      <c r="G353" s="441"/>
      <c r="H353" s="441">
        <f t="shared" si="7"/>
        <v>0</v>
      </c>
    </row>
    <row r="354" spans="1:8">
      <c r="C354" s="143"/>
      <c r="D354" s="516"/>
      <c r="E354" s="191"/>
      <c r="F354" s="606"/>
      <c r="G354" s="441"/>
      <c r="H354" s="441"/>
    </row>
    <row r="355" spans="1:8" ht="48">
      <c r="A355" s="113" t="str">
        <f>$A$7</f>
        <v>I.</v>
      </c>
      <c r="B355" s="110">
        <f>COUNT($A$11:B354)+1</f>
        <v>87</v>
      </c>
      <c r="C355" s="143" t="s">
        <v>347</v>
      </c>
      <c r="D355" s="516" t="s">
        <v>164</v>
      </c>
      <c r="E355" s="191">
        <v>25.5</v>
      </c>
      <c r="F355" s="606"/>
      <c r="G355" s="441"/>
      <c r="H355" s="441">
        <f t="shared" si="7"/>
        <v>0</v>
      </c>
    </row>
    <row r="356" spans="1:8">
      <c r="A356" s="113"/>
      <c r="B356" s="110"/>
      <c r="C356" s="143"/>
      <c r="D356" s="516"/>
      <c r="E356" s="191"/>
      <c r="F356" s="606"/>
      <c r="G356" s="441"/>
      <c r="H356" s="441"/>
    </row>
    <row r="357" spans="1:8" ht="48">
      <c r="A357" s="113" t="str">
        <f>$A$7</f>
        <v>I.</v>
      </c>
      <c r="B357" s="110">
        <f>COUNT($A$11:B356)+1</f>
        <v>88</v>
      </c>
      <c r="C357" s="160" t="s">
        <v>621</v>
      </c>
      <c r="D357" s="516" t="s">
        <v>164</v>
      </c>
      <c r="E357" s="191">
        <v>7.9</v>
      </c>
      <c r="F357" s="606"/>
      <c r="G357" s="441"/>
      <c r="H357" s="441">
        <f t="shared" si="7"/>
        <v>0</v>
      </c>
    </row>
    <row r="358" spans="1:8">
      <c r="A358" s="113"/>
      <c r="B358" s="110"/>
      <c r="C358" s="143"/>
      <c r="D358" s="516"/>
      <c r="E358" s="191"/>
      <c r="F358" s="606"/>
      <c r="G358" s="441"/>
      <c r="H358" s="441"/>
    </row>
    <row r="359" spans="1:8" ht="48">
      <c r="A359" s="113" t="str">
        <f>$A$7</f>
        <v>I.</v>
      </c>
      <c r="B359" s="110">
        <f>COUNT($A$11:B358)+1</f>
        <v>89</v>
      </c>
      <c r="C359" s="143" t="s">
        <v>345</v>
      </c>
      <c r="D359" s="516" t="s">
        <v>164</v>
      </c>
      <c r="E359" s="191">
        <v>1.4</v>
      </c>
      <c r="F359" s="606"/>
      <c r="G359" s="441"/>
      <c r="H359" s="441">
        <f t="shared" si="7"/>
        <v>0</v>
      </c>
    </row>
    <row r="360" spans="1:8">
      <c r="C360" s="143"/>
      <c r="D360" s="516"/>
      <c r="E360" s="191"/>
      <c r="F360" s="606"/>
      <c r="G360" s="441"/>
      <c r="H360" s="441"/>
    </row>
    <row r="361" spans="1:8" ht="48">
      <c r="A361" s="113" t="str">
        <f>$A$7</f>
        <v>I.</v>
      </c>
      <c r="B361" s="110">
        <f>COUNT($A$11:B360)+1</f>
        <v>90</v>
      </c>
      <c r="C361" s="143" t="s">
        <v>490</v>
      </c>
      <c r="D361" s="516" t="s">
        <v>164</v>
      </c>
      <c r="E361" s="191">
        <v>4.3</v>
      </c>
      <c r="F361" s="606"/>
      <c r="G361" s="441"/>
      <c r="H361" s="441">
        <f t="shared" si="7"/>
        <v>0</v>
      </c>
    </row>
    <row r="362" spans="1:8">
      <c r="C362" s="100"/>
      <c r="D362" s="117"/>
      <c r="E362" s="117"/>
      <c r="F362" s="605"/>
      <c r="G362" s="440"/>
      <c r="H362" s="441"/>
    </row>
    <row r="363" spans="1:8" ht="84">
      <c r="A363" s="113" t="str">
        <f>$A$7</f>
        <v>I.</v>
      </c>
      <c r="B363" s="110">
        <f>COUNT($A$11:B362)+1</f>
        <v>91</v>
      </c>
      <c r="C363" s="143" t="s">
        <v>348</v>
      </c>
      <c r="D363" s="516" t="s">
        <v>165</v>
      </c>
      <c r="E363" s="191">
        <v>357</v>
      </c>
      <c r="F363" s="606"/>
      <c r="G363" s="441"/>
      <c r="H363" s="441">
        <f t="shared" si="7"/>
        <v>0</v>
      </c>
    </row>
    <row r="364" spans="1:8">
      <c r="C364" s="100"/>
      <c r="D364" s="117"/>
      <c r="E364" s="117"/>
      <c r="F364" s="605"/>
      <c r="G364" s="440"/>
      <c r="H364" s="441"/>
    </row>
    <row r="365" spans="1:8" ht="48">
      <c r="A365" s="113" t="str">
        <f>$A$7</f>
        <v>I.</v>
      </c>
      <c r="B365" s="110">
        <f>COUNT($A$11:B364)+1</f>
        <v>92</v>
      </c>
      <c r="C365" s="143" t="s">
        <v>349</v>
      </c>
      <c r="D365" s="516" t="s">
        <v>164</v>
      </c>
      <c r="E365" s="191">
        <v>86.3</v>
      </c>
      <c r="F365" s="606"/>
      <c r="G365" s="441"/>
      <c r="H365" s="441">
        <f t="shared" si="7"/>
        <v>0</v>
      </c>
    </row>
    <row r="366" spans="1:8">
      <c r="C366" s="100"/>
      <c r="D366" s="117"/>
      <c r="E366" s="117"/>
      <c r="F366" s="605"/>
      <c r="G366" s="440"/>
      <c r="H366" s="441"/>
    </row>
    <row r="367" spans="1:8" ht="36">
      <c r="A367" s="113" t="str">
        <f>$A$7</f>
        <v>I.</v>
      </c>
      <c r="B367" s="110">
        <f>COUNT($A$11:B366)+1</f>
        <v>93</v>
      </c>
      <c r="C367" s="160" t="s">
        <v>491</v>
      </c>
      <c r="D367" s="516" t="s">
        <v>164</v>
      </c>
      <c r="E367" s="191">
        <v>20.100000000000001</v>
      </c>
      <c r="F367" s="606"/>
      <c r="G367" s="441"/>
      <c r="H367" s="441">
        <f t="shared" si="7"/>
        <v>0</v>
      </c>
    </row>
    <row r="368" spans="1:8">
      <c r="C368" s="100"/>
      <c r="D368" s="516"/>
      <c r="E368" s="191"/>
      <c r="F368" s="606"/>
      <c r="G368" s="441"/>
      <c r="H368" s="441"/>
    </row>
    <row r="369" spans="1:8" ht="36">
      <c r="A369" s="113" t="str">
        <f>$A$7</f>
        <v>I.</v>
      </c>
      <c r="B369" s="110">
        <f>COUNT($A$11:B368)+1</f>
        <v>94</v>
      </c>
      <c r="C369" s="160" t="s">
        <v>350</v>
      </c>
      <c r="D369" s="516" t="s">
        <v>164</v>
      </c>
      <c r="E369" s="191">
        <v>104.4</v>
      </c>
      <c r="F369" s="606"/>
      <c r="G369" s="441"/>
      <c r="H369" s="441">
        <f t="shared" si="7"/>
        <v>0</v>
      </c>
    </row>
    <row r="370" spans="1:8">
      <c r="C370" s="143"/>
      <c r="D370" s="516"/>
      <c r="E370" s="191"/>
      <c r="F370" s="606"/>
      <c r="G370" s="441"/>
      <c r="H370" s="441"/>
    </row>
    <row r="371" spans="1:8" ht="48">
      <c r="A371" s="113" t="str">
        <f>$A$7</f>
        <v>I.</v>
      </c>
      <c r="B371" s="110">
        <f>COUNT($A$11:B370)+1</f>
        <v>95</v>
      </c>
      <c r="C371" s="160" t="s">
        <v>351</v>
      </c>
      <c r="D371" s="516" t="s">
        <v>164</v>
      </c>
      <c r="E371" s="191">
        <v>98.1</v>
      </c>
      <c r="F371" s="606"/>
      <c r="G371" s="441"/>
      <c r="H371" s="441">
        <f t="shared" si="7"/>
        <v>0</v>
      </c>
    </row>
    <row r="372" spans="1:8">
      <c r="C372" s="160"/>
      <c r="D372" s="516"/>
      <c r="E372" s="191"/>
      <c r="F372" s="606"/>
      <c r="G372" s="441"/>
      <c r="H372" s="441"/>
    </row>
    <row r="373" spans="1:8" ht="36">
      <c r="A373" s="113" t="str">
        <f>$A$7</f>
        <v>I.</v>
      </c>
      <c r="B373" s="110">
        <f>COUNT($A$11:B372)+1</f>
        <v>96</v>
      </c>
      <c r="C373" s="143" t="s">
        <v>352</v>
      </c>
      <c r="D373" s="516" t="s">
        <v>164</v>
      </c>
      <c r="E373" s="191">
        <v>9.9</v>
      </c>
      <c r="F373" s="606"/>
      <c r="G373" s="441"/>
      <c r="H373" s="441">
        <f t="shared" si="7"/>
        <v>0</v>
      </c>
    </row>
    <row r="374" spans="1:8">
      <c r="C374" s="160"/>
      <c r="D374" s="516"/>
      <c r="E374" s="191"/>
      <c r="F374" s="606"/>
      <c r="G374" s="441"/>
      <c r="H374" s="441"/>
    </row>
    <row r="375" spans="1:8" ht="36">
      <c r="A375" s="113" t="str">
        <f>$A$7</f>
        <v>I.</v>
      </c>
      <c r="B375" s="110">
        <f>COUNT($A$11:B374)+1</f>
        <v>97</v>
      </c>
      <c r="C375" s="143" t="s">
        <v>353</v>
      </c>
      <c r="D375" s="516" t="s">
        <v>164</v>
      </c>
      <c r="E375" s="191">
        <v>5.5</v>
      </c>
      <c r="F375" s="606"/>
      <c r="G375" s="441"/>
      <c r="H375" s="441">
        <f t="shared" si="7"/>
        <v>0</v>
      </c>
    </row>
    <row r="376" spans="1:8">
      <c r="C376" s="143"/>
      <c r="D376" s="516"/>
      <c r="E376" s="191"/>
      <c r="F376" s="606"/>
      <c r="G376" s="441"/>
      <c r="H376" s="441"/>
    </row>
    <row r="377" spans="1:8" ht="36">
      <c r="A377" s="113" t="str">
        <f>$A$7</f>
        <v>I.</v>
      </c>
      <c r="B377" s="110">
        <f>COUNT($A$11:B376)+1</f>
        <v>98</v>
      </c>
      <c r="C377" s="143" t="s">
        <v>354</v>
      </c>
      <c r="D377" s="516" t="s">
        <v>164</v>
      </c>
      <c r="E377" s="191">
        <v>1.2</v>
      </c>
      <c r="F377" s="606"/>
      <c r="G377" s="441"/>
      <c r="H377" s="441">
        <f t="shared" si="7"/>
        <v>0</v>
      </c>
    </row>
    <row r="378" spans="1:8">
      <c r="C378" s="160"/>
      <c r="D378" s="516"/>
      <c r="E378" s="191"/>
      <c r="F378" s="606"/>
      <c r="G378" s="441"/>
      <c r="H378" s="441"/>
    </row>
    <row r="379" spans="1:8" ht="36">
      <c r="A379" s="113" t="str">
        <f>$A$7</f>
        <v>I.</v>
      </c>
      <c r="B379" s="110">
        <f>COUNT($A$11:B378)+1</f>
        <v>99</v>
      </c>
      <c r="C379" s="160" t="s">
        <v>355</v>
      </c>
      <c r="D379" s="516" t="s">
        <v>164</v>
      </c>
      <c r="E379" s="191">
        <v>11.1</v>
      </c>
      <c r="F379" s="606"/>
      <c r="G379" s="441"/>
      <c r="H379" s="441">
        <f t="shared" si="7"/>
        <v>0</v>
      </c>
    </row>
    <row r="380" spans="1:8">
      <c r="C380" s="160"/>
      <c r="D380" s="516"/>
      <c r="E380" s="191"/>
      <c r="F380" s="606"/>
      <c r="G380" s="441"/>
      <c r="H380" s="441"/>
    </row>
    <row r="381" spans="1:8" ht="36">
      <c r="A381" s="113" t="str">
        <f>$A$7</f>
        <v>I.</v>
      </c>
      <c r="B381" s="110">
        <f>COUNT($A$11:B380)+1</f>
        <v>100</v>
      </c>
      <c r="C381" s="160" t="s">
        <v>356</v>
      </c>
      <c r="D381" s="516" t="s">
        <v>164</v>
      </c>
      <c r="E381" s="191">
        <v>9.4</v>
      </c>
      <c r="F381" s="606"/>
      <c r="G381" s="441"/>
      <c r="H381" s="441">
        <f t="shared" si="7"/>
        <v>0</v>
      </c>
    </row>
    <row r="382" spans="1:8">
      <c r="A382" s="113"/>
      <c r="B382" s="110"/>
      <c r="C382" s="160"/>
      <c r="D382" s="516"/>
      <c r="E382" s="191"/>
      <c r="F382" s="606"/>
      <c r="G382" s="441"/>
      <c r="H382" s="441"/>
    </row>
    <row r="383" spans="1:8" ht="84">
      <c r="A383" s="113" t="str">
        <f>$A$7</f>
        <v>I.</v>
      </c>
      <c r="B383" s="110">
        <f>COUNT($A$11:B382)+1</f>
        <v>101</v>
      </c>
      <c r="C383" s="143" t="s">
        <v>569</v>
      </c>
      <c r="D383" s="516" t="s">
        <v>165</v>
      </c>
      <c r="E383" s="191">
        <v>113.2</v>
      </c>
      <c r="F383" s="606"/>
      <c r="G383" s="441"/>
      <c r="H383" s="441">
        <f t="shared" si="7"/>
        <v>0</v>
      </c>
    </row>
    <row r="384" spans="1:8">
      <c r="A384" s="113"/>
      <c r="B384" s="110"/>
      <c r="C384" s="143"/>
      <c r="D384" s="516"/>
      <c r="E384" s="191"/>
      <c r="F384" s="606"/>
      <c r="G384" s="441"/>
      <c r="H384" s="441"/>
    </row>
    <row r="385" spans="1:8" ht="84">
      <c r="A385" s="113" t="str">
        <f>$A$7</f>
        <v>I.</v>
      </c>
      <c r="B385" s="110">
        <f>COUNT($A$11:B383)+1</f>
        <v>102</v>
      </c>
      <c r="C385" s="151" t="s">
        <v>504</v>
      </c>
      <c r="D385" s="516" t="s">
        <v>152</v>
      </c>
      <c r="E385" s="191">
        <v>1</v>
      </c>
      <c r="F385" s="606"/>
      <c r="G385" s="441"/>
      <c r="H385" s="441">
        <f t="shared" si="7"/>
        <v>0</v>
      </c>
    </row>
    <row r="386" spans="1:8">
      <c r="C386" s="143"/>
      <c r="D386" s="191"/>
      <c r="E386" s="191"/>
      <c r="F386" s="606"/>
      <c r="G386" s="441"/>
      <c r="H386" s="441"/>
    </row>
    <row r="387" spans="1:8" ht="84">
      <c r="A387" s="113" t="str">
        <f>$A$7</f>
        <v>I.</v>
      </c>
      <c r="B387" s="110">
        <f>COUNT($A$11:B386)+1</f>
        <v>103</v>
      </c>
      <c r="C387" s="143" t="s">
        <v>488</v>
      </c>
      <c r="D387" s="191" t="s">
        <v>203</v>
      </c>
      <c r="E387" s="191">
        <v>2577</v>
      </c>
      <c r="F387" s="606"/>
      <c r="G387" s="441"/>
      <c r="H387" s="441">
        <f t="shared" si="7"/>
        <v>0</v>
      </c>
    </row>
    <row r="388" spans="1:8">
      <c r="C388" s="143"/>
      <c r="D388" s="191"/>
      <c r="E388" s="191"/>
      <c r="F388" s="606"/>
      <c r="G388" s="441"/>
      <c r="H388" s="441"/>
    </row>
    <row r="389" spans="1:8" ht="72">
      <c r="A389" s="113" t="str">
        <f>$A$7</f>
        <v>I.</v>
      </c>
      <c r="B389" s="110">
        <f>COUNT($A$11:B388)+1</f>
        <v>104</v>
      </c>
      <c r="C389" s="143" t="s">
        <v>489</v>
      </c>
      <c r="D389" s="191" t="s">
        <v>203</v>
      </c>
      <c r="E389" s="191">
        <v>136</v>
      </c>
      <c r="F389" s="606"/>
      <c r="G389" s="441"/>
      <c r="H389" s="441">
        <f t="shared" si="7"/>
        <v>0</v>
      </c>
    </row>
    <row r="390" spans="1:8">
      <c r="C390" s="143"/>
      <c r="D390" s="191"/>
      <c r="E390" s="191"/>
      <c r="F390" s="606"/>
      <c r="G390" s="441"/>
      <c r="H390" s="441"/>
    </row>
    <row r="391" spans="1:8" ht="60">
      <c r="A391" s="113" t="str">
        <f>$A$7</f>
        <v>I.</v>
      </c>
      <c r="B391" s="110">
        <f>COUNT($A$11:B390)+1</f>
        <v>105</v>
      </c>
      <c r="C391" s="154" t="s">
        <v>487</v>
      </c>
      <c r="D391" s="516" t="s">
        <v>201</v>
      </c>
      <c r="E391" s="191">
        <v>8.1999999999999993</v>
      </c>
      <c r="F391" s="606"/>
      <c r="G391" s="441"/>
      <c r="H391" s="441">
        <f t="shared" si="7"/>
        <v>0</v>
      </c>
    </row>
    <row r="392" spans="1:8">
      <c r="C392" s="143"/>
      <c r="D392" s="516"/>
      <c r="E392" s="191"/>
      <c r="F392" s="606"/>
      <c r="G392" s="441"/>
      <c r="H392" s="441"/>
    </row>
    <row r="393" spans="1:8" ht="132">
      <c r="A393" s="113" t="str">
        <f>$A$7</f>
        <v>I.</v>
      </c>
      <c r="B393" s="110">
        <f>COUNT($A$11:B392)+1</f>
        <v>106</v>
      </c>
      <c r="C393" s="154" t="s">
        <v>312</v>
      </c>
      <c r="D393" s="516" t="s">
        <v>201</v>
      </c>
      <c r="E393" s="191">
        <v>7.8</v>
      </c>
      <c r="F393" s="606"/>
      <c r="G393" s="441"/>
      <c r="H393" s="441">
        <f t="shared" si="7"/>
        <v>0</v>
      </c>
    </row>
    <row r="394" spans="1:8">
      <c r="C394" s="151"/>
      <c r="D394" s="516"/>
      <c r="E394" s="191"/>
      <c r="F394" s="606"/>
      <c r="G394" s="441"/>
      <c r="H394" s="441"/>
    </row>
    <row r="395" spans="1:8" ht="24">
      <c r="A395" s="113" t="str">
        <f>$A$7</f>
        <v>I.</v>
      </c>
      <c r="B395" s="110">
        <f>COUNT($A$11:B394)+1</f>
        <v>107</v>
      </c>
      <c r="C395" s="143" t="s">
        <v>260</v>
      </c>
      <c r="D395" s="522"/>
      <c r="E395" s="523"/>
      <c r="F395" s="604"/>
      <c r="H395" s="441"/>
    </row>
    <row r="396" spans="1:8">
      <c r="B396" s="112" t="s">
        <v>146</v>
      </c>
      <c r="C396" s="133" t="s">
        <v>240</v>
      </c>
      <c r="D396" s="524" t="s">
        <v>202</v>
      </c>
      <c r="E396" s="523">
        <f>18553.21-137.43</f>
        <v>18415.78</v>
      </c>
      <c r="F396" s="606"/>
      <c r="G396" s="441"/>
      <c r="H396" s="441">
        <f t="shared" si="7"/>
        <v>0</v>
      </c>
    </row>
    <row r="397" spans="1:8">
      <c r="B397" s="112" t="s">
        <v>146</v>
      </c>
      <c r="C397" s="133" t="s">
        <v>241</v>
      </c>
      <c r="D397" s="524" t="s">
        <v>202</v>
      </c>
      <c r="E397" s="523">
        <v>24366.46</v>
      </c>
      <c r="F397" s="606"/>
      <c r="G397" s="441"/>
      <c r="H397" s="441">
        <f t="shared" si="7"/>
        <v>0</v>
      </c>
    </row>
    <row r="398" spans="1:8">
      <c r="C398" s="133"/>
      <c r="D398" s="117"/>
      <c r="E398" s="117"/>
      <c r="F398" s="605"/>
      <c r="G398" s="440"/>
      <c r="H398" s="441"/>
    </row>
    <row r="399" spans="1:8" ht="24">
      <c r="A399" s="113" t="str">
        <f>$A$7</f>
        <v>I.</v>
      </c>
      <c r="B399" s="110">
        <f>COUNT($A$11:B398)+1</f>
        <v>108</v>
      </c>
      <c r="C399" s="143" t="s">
        <v>266</v>
      </c>
      <c r="D399" s="524" t="s">
        <v>202</v>
      </c>
      <c r="E399" s="523">
        <v>24414.720000000001</v>
      </c>
      <c r="F399" s="606"/>
      <c r="G399" s="441"/>
      <c r="H399" s="441">
        <f t="shared" si="7"/>
        <v>0</v>
      </c>
    </row>
    <row r="401" spans="1:8">
      <c r="A401" s="206"/>
      <c r="B401" s="207"/>
      <c r="C401" s="208"/>
      <c r="D401" s="517"/>
      <c r="E401" s="518" t="str">
        <f>CONCATENATE(C336," - SKUPAJ:")</f>
        <v>Betonska dela - neupravičeni stroški - SKUPAJ:</v>
      </c>
      <c r="F401" s="502"/>
      <c r="G401" s="448"/>
      <c r="H401" s="444">
        <f>SUM(H349:H400)</f>
        <v>0</v>
      </c>
    </row>
    <row r="403" spans="1:8">
      <c r="A403" s="180"/>
      <c r="B403" s="181"/>
      <c r="C403" s="198" t="s">
        <v>1923</v>
      </c>
      <c r="D403" s="514"/>
      <c r="E403" s="515"/>
      <c r="F403" s="598"/>
      <c r="G403" s="439"/>
      <c r="H403" s="439"/>
    </row>
    <row r="404" spans="1:8">
      <c r="A404" s="90" t="s">
        <v>143</v>
      </c>
    </row>
    <row r="405" spans="1:8" ht="50.25" customHeight="1">
      <c r="B405" s="164" t="s">
        <v>146</v>
      </c>
      <c r="C405" s="652" t="s">
        <v>69</v>
      </c>
      <c r="D405" s="652"/>
      <c r="E405" s="652"/>
      <c r="F405" s="652"/>
      <c r="G405" s="652"/>
      <c r="H405" s="652"/>
    </row>
    <row r="406" spans="1:8" ht="12.75" customHeight="1">
      <c r="B406" s="164" t="s">
        <v>146</v>
      </c>
      <c r="C406" s="660" t="s">
        <v>70</v>
      </c>
      <c r="D406" s="660"/>
      <c r="E406" s="660"/>
      <c r="F406" s="660"/>
      <c r="G406" s="660"/>
      <c r="H406" s="660"/>
    </row>
    <row r="407" spans="1:8" ht="58.5" customHeight="1">
      <c r="B407" s="164" t="s">
        <v>146</v>
      </c>
      <c r="C407" s="652" t="s">
        <v>97</v>
      </c>
      <c r="D407" s="652"/>
      <c r="E407" s="652"/>
      <c r="F407" s="652"/>
      <c r="G407" s="652"/>
      <c r="H407" s="652"/>
    </row>
    <row r="408" spans="1:8" ht="12.75" customHeight="1">
      <c r="B408" s="163"/>
      <c r="C408" s="666" t="s">
        <v>119</v>
      </c>
      <c r="D408" s="666"/>
      <c r="E408" s="666"/>
      <c r="F408" s="666"/>
      <c r="G408" s="666"/>
      <c r="H408" s="666"/>
    </row>
    <row r="409" spans="1:8">
      <c r="B409" s="163" t="s">
        <v>146</v>
      </c>
      <c r="C409" s="653" t="s">
        <v>71</v>
      </c>
      <c r="D409" s="653"/>
      <c r="E409" s="653"/>
      <c r="F409" s="653"/>
      <c r="G409" s="653"/>
      <c r="H409" s="653"/>
    </row>
    <row r="410" spans="1:8" ht="12.75" customHeight="1">
      <c r="B410" s="163" t="s">
        <v>146</v>
      </c>
      <c r="C410" s="660" t="s">
        <v>42</v>
      </c>
      <c r="D410" s="660"/>
      <c r="E410" s="660"/>
      <c r="F410" s="660"/>
      <c r="G410" s="660"/>
      <c r="H410" s="660"/>
    </row>
    <row r="411" spans="1:8" ht="12.75" customHeight="1">
      <c r="B411" s="163" t="s">
        <v>146</v>
      </c>
      <c r="C411" s="660" t="s">
        <v>43</v>
      </c>
      <c r="D411" s="660"/>
      <c r="E411" s="660"/>
      <c r="F411" s="660"/>
      <c r="G411" s="660"/>
      <c r="H411" s="660"/>
    </row>
    <row r="412" spans="1:8">
      <c r="B412" s="163" t="s">
        <v>146</v>
      </c>
      <c r="C412" s="660" t="s">
        <v>250</v>
      </c>
      <c r="D412" s="660"/>
      <c r="E412" s="660"/>
      <c r="F412" s="660"/>
      <c r="G412" s="660"/>
      <c r="H412" s="660"/>
    </row>
    <row r="413" spans="1:8">
      <c r="A413" s="113"/>
      <c r="B413" s="110"/>
    </row>
    <row r="414" spans="1:8" ht="72">
      <c r="A414" s="113" t="str">
        <f>$A$7</f>
        <v>I.</v>
      </c>
      <c r="B414" s="110">
        <f>COUNT($A$11:B413)+1</f>
        <v>109</v>
      </c>
      <c r="C414" s="143" t="s">
        <v>1967</v>
      </c>
      <c r="D414" s="516" t="s">
        <v>165</v>
      </c>
      <c r="E414" s="191">
        <v>58.8</v>
      </c>
      <c r="F414" s="606"/>
      <c r="G414" s="441">
        <f>E414*F414</f>
        <v>0</v>
      </c>
    </row>
    <row r="415" spans="1:8">
      <c r="A415" s="113"/>
      <c r="B415" s="110"/>
      <c r="F415" s="604"/>
      <c r="G415" s="441"/>
    </row>
    <row r="416" spans="1:8" ht="60">
      <c r="A416" s="113" t="str">
        <f>$A$7</f>
        <v>I.</v>
      </c>
      <c r="B416" s="110">
        <f>COUNT($A$11:B415)+1</f>
        <v>110</v>
      </c>
      <c r="C416" s="334" t="s">
        <v>1930</v>
      </c>
      <c r="D416" s="524" t="s">
        <v>165</v>
      </c>
      <c r="E416" s="523">
        <v>348.5</v>
      </c>
      <c r="F416" s="611"/>
      <c r="G416" s="441">
        <f t="shared" ref="G416:G438" si="8">E416*F416</f>
        <v>0</v>
      </c>
    </row>
    <row r="417" spans="1:7">
      <c r="C417" s="160"/>
      <c r="D417" s="516"/>
      <c r="E417" s="191"/>
      <c r="F417" s="606"/>
      <c r="G417" s="441"/>
    </row>
    <row r="418" spans="1:7" ht="48">
      <c r="A418" s="113" t="str">
        <f>$A$7</f>
        <v>I.</v>
      </c>
      <c r="B418" s="110">
        <f>COUNT($A$11:B417)+1</f>
        <v>111</v>
      </c>
      <c r="C418" s="160" t="s">
        <v>1931</v>
      </c>
      <c r="D418" s="516" t="s">
        <v>165</v>
      </c>
      <c r="E418" s="191">
        <v>13.4</v>
      </c>
      <c r="F418" s="606"/>
      <c r="G418" s="441">
        <f t="shared" si="8"/>
        <v>0</v>
      </c>
    </row>
    <row r="419" spans="1:7">
      <c r="C419" s="143"/>
      <c r="D419" s="516"/>
      <c r="E419" s="191"/>
      <c r="F419" s="606"/>
      <c r="G419" s="441"/>
    </row>
    <row r="420" spans="1:7" ht="60">
      <c r="A420" s="113" t="str">
        <f>$A$7</f>
        <v>I.</v>
      </c>
      <c r="B420" s="110">
        <f>COUNT($A$11:B419)+1</f>
        <v>112</v>
      </c>
      <c r="C420" s="160" t="s">
        <v>557</v>
      </c>
      <c r="D420" s="516"/>
      <c r="E420" s="191"/>
      <c r="F420" s="606"/>
      <c r="G420" s="441"/>
    </row>
    <row r="421" spans="1:7">
      <c r="B421" s="112" t="s">
        <v>146</v>
      </c>
      <c r="C421" s="151" t="s">
        <v>257</v>
      </c>
      <c r="D421" s="516" t="s">
        <v>203</v>
      </c>
      <c r="E421" s="191">
        <v>18</v>
      </c>
      <c r="F421" s="606"/>
      <c r="G421" s="441">
        <f t="shared" si="8"/>
        <v>0</v>
      </c>
    </row>
    <row r="422" spans="1:7">
      <c r="B422" s="112" t="s">
        <v>146</v>
      </c>
      <c r="C422" s="151" t="s">
        <v>239</v>
      </c>
      <c r="D422" s="516" t="s">
        <v>203</v>
      </c>
      <c r="E422" s="191">
        <v>14</v>
      </c>
      <c r="F422" s="606"/>
      <c r="G422" s="441">
        <f t="shared" si="8"/>
        <v>0</v>
      </c>
    </row>
    <row r="423" spans="1:7">
      <c r="B423" s="112" t="s">
        <v>146</v>
      </c>
      <c r="C423" s="151" t="s">
        <v>238</v>
      </c>
      <c r="D423" s="516" t="s">
        <v>203</v>
      </c>
      <c r="E423" s="191">
        <v>10</v>
      </c>
      <c r="F423" s="606"/>
      <c r="G423" s="441">
        <f t="shared" si="8"/>
        <v>0</v>
      </c>
    </row>
    <row r="424" spans="1:7">
      <c r="B424" s="112" t="s">
        <v>146</v>
      </c>
      <c r="C424" s="151" t="s">
        <v>261</v>
      </c>
      <c r="D424" s="516" t="s">
        <v>203</v>
      </c>
      <c r="E424" s="191">
        <v>18</v>
      </c>
      <c r="F424" s="606"/>
      <c r="G424" s="441">
        <f t="shared" si="8"/>
        <v>0</v>
      </c>
    </row>
    <row r="425" spans="1:7">
      <c r="B425" s="112" t="s">
        <v>146</v>
      </c>
      <c r="C425" s="151" t="s">
        <v>262</v>
      </c>
      <c r="D425" s="516" t="s">
        <v>203</v>
      </c>
      <c r="E425" s="191">
        <v>12</v>
      </c>
      <c r="F425" s="606"/>
      <c r="G425" s="441">
        <f t="shared" si="8"/>
        <v>0</v>
      </c>
    </row>
    <row r="426" spans="1:7">
      <c r="B426" s="112" t="s">
        <v>146</v>
      </c>
      <c r="C426" s="151" t="s">
        <v>263</v>
      </c>
      <c r="D426" s="516" t="s">
        <v>203</v>
      </c>
      <c r="E426" s="191">
        <v>8</v>
      </c>
      <c r="F426" s="606"/>
      <c r="G426" s="441">
        <f t="shared" si="8"/>
        <v>0</v>
      </c>
    </row>
    <row r="427" spans="1:7">
      <c r="B427" s="112" t="s">
        <v>146</v>
      </c>
      <c r="C427" s="151" t="s">
        <v>264</v>
      </c>
      <c r="D427" s="516" t="s">
        <v>203</v>
      </c>
      <c r="E427" s="191">
        <v>8</v>
      </c>
      <c r="F427" s="606"/>
      <c r="G427" s="441">
        <f t="shared" si="8"/>
        <v>0</v>
      </c>
    </row>
    <row r="428" spans="1:7">
      <c r="B428" s="112" t="s">
        <v>146</v>
      </c>
      <c r="C428" s="151" t="s">
        <v>265</v>
      </c>
      <c r="D428" s="516" t="s">
        <v>203</v>
      </c>
      <c r="E428" s="191">
        <v>10</v>
      </c>
      <c r="F428" s="606"/>
      <c r="G428" s="441">
        <f t="shared" si="8"/>
        <v>0</v>
      </c>
    </row>
    <row r="429" spans="1:7">
      <c r="C429" s="151"/>
      <c r="D429" s="516"/>
      <c r="E429" s="191"/>
      <c r="F429" s="606"/>
      <c r="G429" s="441"/>
    </row>
    <row r="430" spans="1:7" ht="48">
      <c r="A430" s="113" t="str">
        <f>$A$7</f>
        <v>I.</v>
      </c>
      <c r="B430" s="110">
        <f>COUNT($A$11:B429)+1</f>
        <v>113</v>
      </c>
      <c r="C430" s="151" t="s">
        <v>438</v>
      </c>
      <c r="D430" s="516" t="s">
        <v>165</v>
      </c>
      <c r="E430" s="191">
        <v>114.8</v>
      </c>
      <c r="F430" s="606"/>
      <c r="G430" s="441">
        <f t="shared" si="8"/>
        <v>0</v>
      </c>
    </row>
    <row r="431" spans="1:7">
      <c r="C431" s="151"/>
      <c r="D431" s="516"/>
      <c r="E431" s="191"/>
      <c r="F431" s="606"/>
      <c r="G431" s="441"/>
    </row>
    <row r="432" spans="1:7" ht="60">
      <c r="A432" s="113" t="str">
        <f>$A$7</f>
        <v>I.</v>
      </c>
      <c r="B432" s="110">
        <f>COUNT($A$11:B431)+1</f>
        <v>114</v>
      </c>
      <c r="C432" s="151" t="s">
        <v>441</v>
      </c>
      <c r="D432" s="516" t="s">
        <v>165</v>
      </c>
      <c r="E432" s="191">
        <v>614.4</v>
      </c>
      <c r="F432" s="606"/>
      <c r="G432" s="441">
        <f t="shared" si="8"/>
        <v>0</v>
      </c>
    </row>
    <row r="433" spans="1:8">
      <c r="C433" s="151"/>
      <c r="D433" s="516"/>
      <c r="E433" s="191"/>
      <c r="F433" s="606"/>
      <c r="G433" s="441"/>
    </row>
    <row r="434" spans="1:8" ht="48">
      <c r="A434" s="113" t="str">
        <f>$A$7</f>
        <v>I.</v>
      </c>
      <c r="B434" s="110">
        <f>COUNT($A$11:B433)+1</f>
        <v>115</v>
      </c>
      <c r="C434" s="151" t="s">
        <v>503</v>
      </c>
      <c r="D434" s="516" t="s">
        <v>165</v>
      </c>
      <c r="E434" s="191">
        <v>473.4</v>
      </c>
      <c r="F434" s="606"/>
      <c r="G434" s="441">
        <f t="shared" si="8"/>
        <v>0</v>
      </c>
    </row>
    <row r="435" spans="1:8">
      <c r="C435" s="151"/>
      <c r="D435" s="516"/>
      <c r="E435" s="191"/>
      <c r="F435" s="606"/>
      <c r="G435" s="441"/>
    </row>
    <row r="436" spans="1:8" ht="48">
      <c r="A436" s="113" t="str">
        <f>$A$7</f>
        <v>I.</v>
      </c>
      <c r="B436" s="110">
        <f>COUNT($A$11:B435)+1</f>
        <v>116</v>
      </c>
      <c r="C436" s="151" t="s">
        <v>610</v>
      </c>
      <c r="D436" s="516" t="s">
        <v>165</v>
      </c>
      <c r="E436" s="191">
        <v>614.4</v>
      </c>
      <c r="F436" s="606"/>
      <c r="G436" s="441">
        <f t="shared" si="8"/>
        <v>0</v>
      </c>
    </row>
    <row r="437" spans="1:8">
      <c r="C437" s="151"/>
      <c r="D437" s="516"/>
      <c r="E437" s="191"/>
      <c r="F437" s="606"/>
      <c r="G437" s="441"/>
    </row>
    <row r="438" spans="1:8" ht="60">
      <c r="A438" s="113" t="str">
        <f>$A$7</f>
        <v>I.</v>
      </c>
      <c r="B438" s="110">
        <f>COUNT($A$11:B437)+1</f>
        <v>117</v>
      </c>
      <c r="C438" s="143" t="s">
        <v>439</v>
      </c>
      <c r="D438" s="516" t="s">
        <v>165</v>
      </c>
      <c r="E438" s="191">
        <v>614.4</v>
      </c>
      <c r="F438" s="606"/>
      <c r="G438" s="441">
        <f t="shared" si="8"/>
        <v>0</v>
      </c>
    </row>
    <row r="440" spans="1:8">
      <c r="A440" s="206"/>
      <c r="B440" s="207"/>
      <c r="C440" s="208"/>
      <c r="D440" s="517"/>
      <c r="E440" s="518" t="str">
        <f>CONCATENATE(C403," - SKUPAJ:")</f>
        <v>Tesarska dela - upravičen strošek - SKUPAJ:</v>
      </c>
      <c r="F440" s="502"/>
      <c r="G440" s="444">
        <f>SUM(G414:G439)</f>
        <v>0</v>
      </c>
      <c r="H440" s="454"/>
    </row>
    <row r="442" spans="1:8">
      <c r="A442" s="180"/>
      <c r="B442" s="181"/>
      <c r="C442" s="198" t="s">
        <v>1924</v>
      </c>
      <c r="D442" s="514"/>
      <c r="E442" s="515"/>
      <c r="F442" s="598"/>
      <c r="G442" s="439"/>
      <c r="H442" s="439"/>
    </row>
    <row r="443" spans="1:8">
      <c r="A443" s="90" t="s">
        <v>143</v>
      </c>
    </row>
    <row r="444" spans="1:8" ht="51" customHeight="1">
      <c r="B444" s="164" t="s">
        <v>146</v>
      </c>
      <c r="C444" s="652" t="s">
        <v>69</v>
      </c>
      <c r="D444" s="652"/>
      <c r="E444" s="652"/>
      <c r="F444" s="652"/>
      <c r="G444" s="652"/>
      <c r="H444" s="652"/>
    </row>
    <row r="445" spans="1:8" ht="12.75" customHeight="1">
      <c r="B445" s="164" t="s">
        <v>146</v>
      </c>
      <c r="C445" s="660" t="s">
        <v>70</v>
      </c>
      <c r="D445" s="660"/>
      <c r="E445" s="660"/>
      <c r="F445" s="660"/>
      <c r="G445" s="660"/>
      <c r="H445" s="660"/>
    </row>
    <row r="446" spans="1:8" ht="60.75" customHeight="1">
      <c r="B446" s="164" t="s">
        <v>146</v>
      </c>
      <c r="C446" s="652" t="s">
        <v>97</v>
      </c>
      <c r="D446" s="652"/>
      <c r="E446" s="652"/>
      <c r="F446" s="652"/>
      <c r="G446" s="652"/>
      <c r="H446" s="652"/>
    </row>
    <row r="447" spans="1:8">
      <c r="B447" s="163"/>
      <c r="C447" s="666" t="s">
        <v>119</v>
      </c>
      <c r="D447" s="666"/>
      <c r="E447" s="666"/>
      <c r="F447" s="666"/>
      <c r="G447" s="666"/>
      <c r="H447" s="666"/>
    </row>
    <row r="448" spans="1:8">
      <c r="B448" s="163" t="s">
        <v>146</v>
      </c>
      <c r="C448" s="653" t="s">
        <v>71</v>
      </c>
      <c r="D448" s="653"/>
      <c r="E448" s="653"/>
      <c r="F448" s="653"/>
      <c r="G448" s="653"/>
      <c r="H448" s="653"/>
    </row>
    <row r="449" spans="1:8" ht="12.75" customHeight="1">
      <c r="B449" s="163" t="s">
        <v>146</v>
      </c>
      <c r="C449" s="660" t="s">
        <v>42</v>
      </c>
      <c r="D449" s="660"/>
      <c r="E449" s="660"/>
      <c r="F449" s="660"/>
      <c r="G449" s="660"/>
      <c r="H449" s="660"/>
    </row>
    <row r="450" spans="1:8" ht="12.75" customHeight="1">
      <c r="B450" s="163" t="s">
        <v>146</v>
      </c>
      <c r="C450" s="660" t="s">
        <v>43</v>
      </c>
      <c r="D450" s="660"/>
      <c r="E450" s="660"/>
      <c r="F450" s="660"/>
      <c r="G450" s="660"/>
      <c r="H450" s="660"/>
    </row>
    <row r="451" spans="1:8">
      <c r="B451" s="163" t="s">
        <v>146</v>
      </c>
      <c r="C451" s="660" t="s">
        <v>250</v>
      </c>
      <c r="D451" s="660"/>
      <c r="E451" s="660"/>
      <c r="F451" s="660"/>
      <c r="G451" s="660"/>
      <c r="H451" s="660"/>
    </row>
    <row r="452" spans="1:8">
      <c r="A452" s="113"/>
      <c r="B452" s="110"/>
    </row>
    <row r="453" spans="1:8" ht="48">
      <c r="A453" s="113" t="str">
        <f>$A$7</f>
        <v>I.</v>
      </c>
      <c r="B453" s="110">
        <f>COUNT($A$11:B452)+1</f>
        <v>118</v>
      </c>
      <c r="C453" s="143" t="s">
        <v>1932</v>
      </c>
      <c r="D453" s="516" t="s">
        <v>165</v>
      </c>
      <c r="E453" s="191">
        <f>1253.6-58.8</f>
        <v>1194.8</v>
      </c>
      <c r="F453" s="606"/>
      <c r="G453" s="441"/>
      <c r="H453" s="441">
        <f>E453*F453</f>
        <v>0</v>
      </c>
    </row>
    <row r="454" spans="1:8">
      <c r="C454" s="160"/>
      <c r="D454" s="516"/>
      <c r="E454" s="191"/>
      <c r="F454" s="606"/>
      <c r="G454" s="441"/>
      <c r="H454" s="441"/>
    </row>
    <row r="455" spans="1:8" ht="60">
      <c r="A455" s="113" t="str">
        <f>$A$7</f>
        <v>I.</v>
      </c>
      <c r="B455" s="110">
        <f>COUNT($A$11:B454)+1</f>
        <v>119</v>
      </c>
      <c r="C455" s="170" t="s">
        <v>1933</v>
      </c>
      <c r="D455" s="516" t="s">
        <v>165</v>
      </c>
      <c r="E455" s="191">
        <v>813</v>
      </c>
      <c r="F455" s="606"/>
      <c r="G455" s="441"/>
      <c r="H455" s="441">
        <f t="shared" ref="H455:H495" si="9">E455*F455</f>
        <v>0</v>
      </c>
    </row>
    <row r="456" spans="1:8">
      <c r="C456" s="160"/>
      <c r="D456" s="516"/>
      <c r="E456" s="191"/>
      <c r="F456" s="606"/>
      <c r="G456" s="441"/>
      <c r="H456" s="441"/>
    </row>
    <row r="457" spans="1:8" ht="24">
      <c r="A457" s="113" t="str">
        <f>$A$7</f>
        <v>I.</v>
      </c>
      <c r="B457" s="110">
        <f>COUNT($A$11:B456)+1</f>
        <v>120</v>
      </c>
      <c r="C457" s="143" t="s">
        <v>249</v>
      </c>
      <c r="D457" s="516" t="s">
        <v>164</v>
      </c>
      <c r="E457" s="191">
        <v>37.799999999999997</v>
      </c>
      <c r="F457" s="606"/>
      <c r="G457" s="441"/>
      <c r="H457" s="441">
        <f t="shared" si="9"/>
        <v>0</v>
      </c>
    </row>
    <row r="458" spans="1:8">
      <c r="C458" s="160"/>
      <c r="D458" s="516"/>
      <c r="E458" s="191"/>
      <c r="F458" s="606"/>
      <c r="G458" s="441"/>
      <c r="H458" s="441"/>
    </row>
    <row r="459" spans="1:8" ht="24">
      <c r="A459" s="113" t="str">
        <f>$A$7</f>
        <v>I.</v>
      </c>
      <c r="B459" s="110">
        <f>COUNT($A$11:B458)+1</f>
        <v>121</v>
      </c>
      <c r="C459" s="160" t="s">
        <v>368</v>
      </c>
      <c r="D459" s="516" t="s">
        <v>165</v>
      </c>
      <c r="E459" s="191">
        <v>40.5</v>
      </c>
      <c r="F459" s="606"/>
      <c r="G459" s="441"/>
      <c r="H459" s="441">
        <f t="shared" si="9"/>
        <v>0</v>
      </c>
    </row>
    <row r="460" spans="1:8">
      <c r="C460" s="160"/>
      <c r="D460" s="516"/>
      <c r="E460" s="191"/>
      <c r="F460" s="606"/>
      <c r="G460" s="441"/>
      <c r="H460" s="441"/>
    </row>
    <row r="461" spans="1:8" ht="60">
      <c r="A461" s="113" t="str">
        <f>$A$7</f>
        <v>I.</v>
      </c>
      <c r="B461" s="110">
        <f>COUNT($A$11:B460)+1</f>
        <v>122</v>
      </c>
      <c r="C461" s="160" t="s">
        <v>622</v>
      </c>
      <c r="D461" s="516" t="s">
        <v>165</v>
      </c>
      <c r="E461" s="191">
        <f>105.9+62.5</f>
        <v>168.4</v>
      </c>
      <c r="F461" s="606"/>
      <c r="G461" s="441"/>
      <c r="H461" s="441">
        <f t="shared" si="9"/>
        <v>0</v>
      </c>
    </row>
    <row r="462" spans="1:8">
      <c r="C462" s="160"/>
      <c r="D462" s="516"/>
      <c r="E462" s="191"/>
      <c r="F462" s="606"/>
      <c r="G462" s="441"/>
      <c r="H462" s="441"/>
    </row>
    <row r="463" spans="1:8" ht="48">
      <c r="A463" s="113" t="str">
        <f>$A$7</f>
        <v>I.</v>
      </c>
      <c r="B463" s="110">
        <f>COUNT($A$11:B462)+1</f>
        <v>123</v>
      </c>
      <c r="C463" s="143" t="s">
        <v>288</v>
      </c>
      <c r="D463" s="516" t="s">
        <v>165</v>
      </c>
      <c r="E463" s="191">
        <v>39.799999999999997</v>
      </c>
      <c r="F463" s="606"/>
      <c r="G463" s="441"/>
      <c r="H463" s="441">
        <f t="shared" si="9"/>
        <v>0</v>
      </c>
    </row>
    <row r="464" spans="1:8">
      <c r="C464" s="100"/>
      <c r="D464" s="117"/>
      <c r="E464" s="117"/>
      <c r="F464" s="605"/>
      <c r="G464" s="440"/>
      <c r="H464" s="441"/>
    </row>
    <row r="465" spans="1:8" ht="48">
      <c r="A465" s="113" t="str">
        <f>$A$7</f>
        <v>I.</v>
      </c>
      <c r="B465" s="110">
        <f>COUNT($A$11:B464)+1</f>
        <v>124</v>
      </c>
      <c r="C465" s="143" t="s">
        <v>289</v>
      </c>
      <c r="D465" s="516" t="s">
        <v>165</v>
      </c>
      <c r="E465" s="191">
        <v>131.4</v>
      </c>
      <c r="F465" s="606"/>
      <c r="G465" s="441"/>
      <c r="H465" s="441">
        <f t="shared" si="9"/>
        <v>0</v>
      </c>
    </row>
    <row r="466" spans="1:8">
      <c r="C466" s="160"/>
      <c r="D466" s="516"/>
      <c r="E466" s="191"/>
      <c r="F466" s="606"/>
      <c r="G466" s="441"/>
      <c r="H466" s="441"/>
    </row>
    <row r="467" spans="1:8" ht="24">
      <c r="A467" s="113" t="str">
        <f>$A$7</f>
        <v>I.</v>
      </c>
      <c r="B467" s="110">
        <f>COUNT($A$11:B466)+1</f>
        <v>125</v>
      </c>
      <c r="C467" s="160" t="s">
        <v>290</v>
      </c>
      <c r="D467" s="516" t="s">
        <v>165</v>
      </c>
      <c r="E467" s="191">
        <v>771.3</v>
      </c>
      <c r="F467" s="606"/>
      <c r="G467" s="441"/>
      <c r="H467" s="441">
        <f t="shared" si="9"/>
        <v>0</v>
      </c>
    </row>
    <row r="468" spans="1:8">
      <c r="C468" s="160"/>
      <c r="D468" s="516"/>
      <c r="E468" s="191"/>
      <c r="F468" s="606"/>
      <c r="G468" s="441"/>
      <c r="H468" s="441"/>
    </row>
    <row r="469" spans="1:8" ht="36">
      <c r="A469" s="113" t="str">
        <f>$A$7</f>
        <v>I.</v>
      </c>
      <c r="B469" s="110">
        <f>COUNT($A$11:B468)+1</f>
        <v>126</v>
      </c>
      <c r="C469" s="146" t="s">
        <v>369</v>
      </c>
      <c r="D469" s="516" t="s">
        <v>201</v>
      </c>
      <c r="E469" s="191">
        <v>52.3</v>
      </c>
      <c r="F469" s="606"/>
      <c r="G469" s="441"/>
      <c r="H469" s="441">
        <f t="shared" si="9"/>
        <v>0</v>
      </c>
    </row>
    <row r="470" spans="1:8">
      <c r="C470" s="160"/>
      <c r="D470" s="516"/>
      <c r="E470" s="191"/>
      <c r="F470" s="606"/>
      <c r="G470" s="441"/>
      <c r="H470" s="441"/>
    </row>
    <row r="471" spans="1:8" ht="48">
      <c r="A471" s="113" t="str">
        <f>$A$7</f>
        <v>I.</v>
      </c>
      <c r="B471" s="110">
        <f>COUNT($A$11:B470)+1</f>
        <v>127</v>
      </c>
      <c r="C471" s="143" t="s">
        <v>291</v>
      </c>
      <c r="D471" s="516" t="s">
        <v>165</v>
      </c>
      <c r="E471" s="191">
        <v>37.700000000000003</v>
      </c>
      <c r="F471" s="606"/>
      <c r="G471" s="441"/>
      <c r="H471" s="441">
        <f t="shared" si="9"/>
        <v>0</v>
      </c>
    </row>
    <row r="472" spans="1:8">
      <c r="C472" s="143"/>
      <c r="D472" s="516"/>
      <c r="E472" s="191"/>
      <c r="F472" s="606"/>
      <c r="G472" s="441"/>
      <c r="H472" s="441"/>
    </row>
    <row r="473" spans="1:8" ht="36">
      <c r="A473" s="113" t="str">
        <f>$A$7</f>
        <v>I.</v>
      </c>
      <c r="B473" s="110">
        <f>COUNT($A$11:B472)+1</f>
        <v>128</v>
      </c>
      <c r="C473" s="143" t="s">
        <v>370</v>
      </c>
      <c r="D473" s="516" t="s">
        <v>165</v>
      </c>
      <c r="E473" s="191">
        <v>74.7</v>
      </c>
      <c r="F473" s="606"/>
      <c r="G473" s="441"/>
      <c r="H473" s="441">
        <f t="shared" si="9"/>
        <v>0</v>
      </c>
    </row>
    <row r="474" spans="1:8">
      <c r="C474" s="143"/>
      <c r="D474" s="516"/>
      <c r="E474" s="191"/>
      <c r="F474" s="606"/>
      <c r="G474" s="441"/>
      <c r="H474" s="441"/>
    </row>
    <row r="475" spans="1:8" ht="48">
      <c r="A475" s="113" t="str">
        <f>$A$7</f>
        <v>I.</v>
      </c>
      <c r="B475" s="110">
        <f>COUNT($A$11:B474)+1</f>
        <v>129</v>
      </c>
      <c r="C475" s="143" t="s">
        <v>474</v>
      </c>
      <c r="D475" s="516" t="s">
        <v>165</v>
      </c>
      <c r="E475" s="191">
        <v>13.2</v>
      </c>
      <c r="F475" s="606"/>
      <c r="G475" s="441"/>
      <c r="H475" s="441">
        <f t="shared" si="9"/>
        <v>0</v>
      </c>
    </row>
    <row r="476" spans="1:8">
      <c r="C476" s="143"/>
      <c r="D476" s="516"/>
      <c r="E476" s="191"/>
      <c r="F476" s="606"/>
      <c r="G476" s="441"/>
      <c r="H476" s="441"/>
    </row>
    <row r="477" spans="1:8" ht="36">
      <c r="A477" s="113" t="str">
        <f>$A$7</f>
        <v>I.</v>
      </c>
      <c r="B477" s="110">
        <f>COUNT($A$11:B476)+1</f>
        <v>130</v>
      </c>
      <c r="C477" s="143" t="s">
        <v>475</v>
      </c>
      <c r="D477" s="516" t="s">
        <v>165</v>
      </c>
      <c r="E477" s="191">
        <v>14.4</v>
      </c>
      <c r="F477" s="606"/>
      <c r="G477" s="441"/>
      <c r="H477" s="441">
        <f t="shared" si="9"/>
        <v>0</v>
      </c>
    </row>
    <row r="478" spans="1:8">
      <c r="C478" s="143"/>
      <c r="D478" s="516"/>
      <c r="E478" s="191"/>
      <c r="F478" s="606"/>
      <c r="G478" s="441"/>
      <c r="H478" s="441"/>
    </row>
    <row r="479" spans="1:8" ht="36">
      <c r="A479" s="113" t="str">
        <f>$A$7</f>
        <v>I.</v>
      </c>
      <c r="B479" s="110">
        <f>COUNT($A$11:B478)+1</f>
        <v>131</v>
      </c>
      <c r="C479" s="143" t="s">
        <v>371</v>
      </c>
      <c r="D479" s="516" t="s">
        <v>165</v>
      </c>
      <c r="E479" s="191">
        <v>87.9</v>
      </c>
      <c r="F479" s="606"/>
      <c r="G479" s="441"/>
      <c r="H479" s="441">
        <f t="shared" si="9"/>
        <v>0</v>
      </c>
    </row>
    <row r="480" spans="1:8">
      <c r="C480" s="100"/>
      <c r="D480" s="117"/>
      <c r="E480" s="117"/>
      <c r="F480" s="605"/>
      <c r="G480" s="440"/>
      <c r="H480" s="441"/>
    </row>
    <row r="481" spans="1:8" ht="48">
      <c r="A481" s="113" t="str">
        <f>$A$7</f>
        <v>I.</v>
      </c>
      <c r="B481" s="110">
        <f>COUNT($A$11:B480)+1</f>
        <v>132</v>
      </c>
      <c r="C481" s="160" t="s">
        <v>314</v>
      </c>
      <c r="D481" s="516"/>
      <c r="E481" s="191"/>
      <c r="F481" s="606"/>
      <c r="G481" s="441"/>
      <c r="H481" s="441"/>
    </row>
    <row r="482" spans="1:8">
      <c r="B482" s="112" t="s">
        <v>146</v>
      </c>
      <c r="C482" s="151" t="s">
        <v>372</v>
      </c>
      <c r="D482" s="516" t="s">
        <v>203</v>
      </c>
      <c r="E482" s="191">
        <v>28</v>
      </c>
      <c r="F482" s="606"/>
      <c r="G482" s="441"/>
      <c r="H482" s="441">
        <f t="shared" si="9"/>
        <v>0</v>
      </c>
    </row>
    <row r="483" spans="1:8">
      <c r="B483" s="112" t="s">
        <v>146</v>
      </c>
      <c r="C483" s="151" t="s">
        <v>238</v>
      </c>
      <c r="D483" s="516" t="s">
        <v>203</v>
      </c>
      <c r="E483" s="191">
        <v>8</v>
      </c>
      <c r="F483" s="606"/>
      <c r="G483" s="441"/>
      <c r="H483" s="441">
        <f t="shared" si="9"/>
        <v>0</v>
      </c>
    </row>
    <row r="484" spans="1:8">
      <c r="C484" s="143"/>
      <c r="D484" s="516"/>
      <c r="E484" s="191"/>
      <c r="F484" s="606"/>
      <c r="G484" s="441"/>
      <c r="H484" s="441"/>
    </row>
    <row r="485" spans="1:8" ht="60">
      <c r="A485" s="113" t="str">
        <f>$A$7</f>
        <v>I.</v>
      </c>
      <c r="B485" s="110">
        <f>COUNT($A$11:B484)+1</f>
        <v>133</v>
      </c>
      <c r="C485" s="160" t="s">
        <v>557</v>
      </c>
      <c r="D485" s="516"/>
      <c r="E485" s="191"/>
      <c r="F485" s="606"/>
      <c r="G485" s="441"/>
      <c r="H485" s="441"/>
    </row>
    <row r="486" spans="1:8">
      <c r="B486" s="112" t="s">
        <v>146</v>
      </c>
      <c r="C486" s="151" t="s">
        <v>257</v>
      </c>
      <c r="D486" s="516" t="s">
        <v>203</v>
      </c>
      <c r="E486" s="191">
        <v>8</v>
      </c>
      <c r="F486" s="606"/>
      <c r="G486" s="441"/>
      <c r="H486" s="441">
        <f t="shared" si="9"/>
        <v>0</v>
      </c>
    </row>
    <row r="487" spans="1:8">
      <c r="B487" s="112" t="s">
        <v>146</v>
      </c>
      <c r="C487" s="151" t="s">
        <v>239</v>
      </c>
      <c r="D487" s="516" t="s">
        <v>203</v>
      </c>
      <c r="E487" s="191">
        <v>6</v>
      </c>
      <c r="F487" s="606"/>
      <c r="G487" s="441"/>
      <c r="H487" s="441">
        <f t="shared" si="9"/>
        <v>0</v>
      </c>
    </row>
    <row r="488" spans="1:8">
      <c r="B488" s="112" t="s">
        <v>146</v>
      </c>
      <c r="C488" s="151" t="s">
        <v>238</v>
      </c>
      <c r="D488" s="516" t="s">
        <v>203</v>
      </c>
      <c r="E488" s="191">
        <v>3</v>
      </c>
      <c r="F488" s="606"/>
      <c r="G488" s="441"/>
      <c r="H488" s="441">
        <f t="shared" si="9"/>
        <v>0</v>
      </c>
    </row>
    <row r="489" spans="1:8">
      <c r="B489" s="112" t="s">
        <v>146</v>
      </c>
      <c r="C489" s="151" t="s">
        <v>261</v>
      </c>
      <c r="D489" s="516" t="s">
        <v>203</v>
      </c>
      <c r="E489" s="191">
        <v>11</v>
      </c>
      <c r="F489" s="606"/>
      <c r="G489" s="441"/>
      <c r="H489" s="441">
        <f t="shared" si="9"/>
        <v>0</v>
      </c>
    </row>
    <row r="490" spans="1:8">
      <c r="B490" s="112" t="s">
        <v>146</v>
      </c>
      <c r="C490" s="151" t="s">
        <v>262</v>
      </c>
      <c r="D490" s="516" t="s">
        <v>203</v>
      </c>
      <c r="E490" s="191">
        <v>7</v>
      </c>
      <c r="F490" s="606"/>
      <c r="G490" s="441"/>
      <c r="H490" s="441">
        <f t="shared" si="9"/>
        <v>0</v>
      </c>
    </row>
    <row r="491" spans="1:8">
      <c r="B491" s="112" t="s">
        <v>146</v>
      </c>
      <c r="C491" s="151" t="s">
        <v>263</v>
      </c>
      <c r="D491" s="516" t="s">
        <v>203</v>
      </c>
      <c r="E491" s="191">
        <v>4</v>
      </c>
      <c r="F491" s="606"/>
      <c r="G491" s="441"/>
      <c r="H491" s="441">
        <f t="shared" si="9"/>
        <v>0</v>
      </c>
    </row>
    <row r="492" spans="1:8">
      <c r="B492" s="112" t="s">
        <v>146</v>
      </c>
      <c r="C492" s="151" t="s">
        <v>264</v>
      </c>
      <c r="D492" s="516" t="s">
        <v>203</v>
      </c>
      <c r="E492" s="191">
        <v>4</v>
      </c>
      <c r="F492" s="606"/>
      <c r="G492" s="441"/>
      <c r="H492" s="441">
        <f t="shared" si="9"/>
        <v>0</v>
      </c>
    </row>
    <row r="493" spans="1:8">
      <c r="B493" s="112" t="s">
        <v>146</v>
      </c>
      <c r="C493" s="151" t="s">
        <v>265</v>
      </c>
      <c r="D493" s="516" t="s">
        <v>203</v>
      </c>
      <c r="E493" s="191">
        <v>2</v>
      </c>
      <c r="F493" s="606"/>
      <c r="G493" s="441"/>
      <c r="H493" s="441">
        <f t="shared" si="9"/>
        <v>0</v>
      </c>
    </row>
    <row r="494" spans="1:8">
      <c r="C494" s="151"/>
      <c r="D494" s="516"/>
      <c r="E494" s="191"/>
      <c r="F494" s="606"/>
      <c r="G494" s="441"/>
      <c r="H494" s="441"/>
    </row>
    <row r="495" spans="1:8" ht="96">
      <c r="A495" s="113" t="str">
        <f>$A$7</f>
        <v>I.</v>
      </c>
      <c r="B495" s="110">
        <f>COUNT($A$11:B494)+1</f>
        <v>134</v>
      </c>
      <c r="C495" s="151" t="s">
        <v>437</v>
      </c>
      <c r="D495" s="516" t="s">
        <v>165</v>
      </c>
      <c r="E495" s="191">
        <v>555.70000000000005</v>
      </c>
      <c r="F495" s="606"/>
      <c r="G495" s="441"/>
      <c r="H495" s="441">
        <f t="shared" si="9"/>
        <v>0</v>
      </c>
    </row>
    <row r="497" spans="1:8">
      <c r="A497" s="206"/>
      <c r="B497" s="207"/>
      <c r="C497" s="208"/>
      <c r="D497" s="517"/>
      <c r="E497" s="518" t="str">
        <f>CONCATENATE(C442," - SKUPAJ:")</f>
        <v>Tesarska dela - neupravičen strošek - SKUPAJ:</v>
      </c>
      <c r="F497" s="502"/>
      <c r="G497" s="448"/>
      <c r="H497" s="444">
        <f>SUM(H453:H496)</f>
        <v>0</v>
      </c>
    </row>
    <row r="499" spans="1:8">
      <c r="A499" s="180"/>
      <c r="B499" s="181"/>
      <c r="C499" s="198" t="s">
        <v>1934</v>
      </c>
      <c r="D499" s="514"/>
      <c r="E499" s="515"/>
      <c r="F499" s="598"/>
      <c r="G499" s="439"/>
      <c r="H499" s="439"/>
    </row>
    <row r="500" spans="1:8">
      <c r="A500" s="90" t="s">
        <v>143</v>
      </c>
      <c r="B500" s="110"/>
      <c r="C500" s="146"/>
      <c r="D500" s="516"/>
      <c r="E500" s="191"/>
      <c r="F500" s="600"/>
      <c r="G500" s="441"/>
      <c r="H500" s="441"/>
    </row>
    <row r="501" spans="1:8" ht="26.25" customHeight="1">
      <c r="A501" s="113"/>
      <c r="B501" s="163" t="s">
        <v>146</v>
      </c>
      <c r="C501" s="653" t="s">
        <v>226</v>
      </c>
      <c r="D501" s="653"/>
      <c r="E501" s="653"/>
      <c r="F501" s="653"/>
      <c r="G501" s="653"/>
      <c r="H501" s="653"/>
    </row>
    <row r="502" spans="1:8">
      <c r="A502" s="113"/>
      <c r="B502" s="163" t="s">
        <v>146</v>
      </c>
      <c r="C502" s="659" t="s">
        <v>68</v>
      </c>
      <c r="D502" s="659"/>
      <c r="E502" s="659"/>
      <c r="F502" s="659"/>
      <c r="G502" s="659"/>
      <c r="H502" s="659"/>
    </row>
    <row r="503" spans="1:8">
      <c r="A503" s="113"/>
      <c r="B503" s="164" t="s">
        <v>146</v>
      </c>
      <c r="C503" s="656" t="s">
        <v>197</v>
      </c>
      <c r="D503" s="656"/>
      <c r="E503" s="656"/>
      <c r="F503" s="656"/>
      <c r="G503" s="656"/>
      <c r="H503" s="656"/>
    </row>
    <row r="504" spans="1:8">
      <c r="A504" s="113"/>
      <c r="B504" s="164" t="s">
        <v>146</v>
      </c>
      <c r="C504" s="656" t="s">
        <v>154</v>
      </c>
      <c r="D504" s="656"/>
      <c r="E504" s="656"/>
      <c r="F504" s="656"/>
      <c r="G504" s="656"/>
      <c r="H504" s="656"/>
    </row>
    <row r="505" spans="1:8">
      <c r="A505" s="113"/>
      <c r="B505" s="164"/>
      <c r="C505" s="667" t="s">
        <v>22</v>
      </c>
      <c r="D505" s="667"/>
      <c r="E505" s="667"/>
      <c r="F505" s="667"/>
      <c r="G505" s="667"/>
      <c r="H505" s="667"/>
    </row>
    <row r="506" spans="1:8" ht="24" customHeight="1">
      <c r="A506" s="113"/>
      <c r="B506" s="164" t="s">
        <v>146</v>
      </c>
      <c r="C506" s="650" t="s">
        <v>23</v>
      </c>
      <c r="D506" s="650"/>
      <c r="E506" s="650"/>
      <c r="F506" s="650"/>
      <c r="G506" s="650"/>
      <c r="H506" s="650"/>
    </row>
    <row r="507" spans="1:8">
      <c r="A507" s="113"/>
      <c r="B507" s="164" t="s">
        <v>146</v>
      </c>
      <c r="C507" s="650" t="s">
        <v>110</v>
      </c>
      <c r="D507" s="650"/>
      <c r="E507" s="650"/>
      <c r="F507" s="650"/>
      <c r="G507" s="650"/>
      <c r="H507" s="650"/>
    </row>
    <row r="508" spans="1:8" ht="38.25" customHeight="1">
      <c r="A508" s="113"/>
      <c r="B508" s="164" t="s">
        <v>146</v>
      </c>
      <c r="C508" s="650" t="s">
        <v>24</v>
      </c>
      <c r="D508" s="650"/>
      <c r="E508" s="650"/>
      <c r="F508" s="650"/>
      <c r="G508" s="650"/>
      <c r="H508" s="650"/>
    </row>
    <row r="509" spans="1:8" ht="26.25" customHeight="1">
      <c r="A509" s="113"/>
      <c r="B509" s="164" t="s">
        <v>146</v>
      </c>
      <c r="C509" s="650" t="s">
        <v>186</v>
      </c>
      <c r="D509" s="650"/>
      <c r="E509" s="650"/>
      <c r="F509" s="650"/>
      <c r="G509" s="650"/>
      <c r="H509" s="650"/>
    </row>
    <row r="510" spans="1:8" ht="37.5" customHeight="1">
      <c r="A510" s="113"/>
      <c r="B510" s="164" t="s">
        <v>146</v>
      </c>
      <c r="C510" s="650" t="s">
        <v>187</v>
      </c>
      <c r="D510" s="650"/>
      <c r="E510" s="650"/>
      <c r="F510" s="650"/>
      <c r="G510" s="650"/>
      <c r="H510" s="650"/>
    </row>
    <row r="511" spans="1:8" ht="24" customHeight="1">
      <c r="A511" s="113"/>
      <c r="B511" s="164" t="s">
        <v>146</v>
      </c>
      <c r="C511" s="650" t="s">
        <v>188</v>
      </c>
      <c r="D511" s="650"/>
      <c r="E511" s="650"/>
      <c r="F511" s="650"/>
      <c r="G511" s="650"/>
      <c r="H511" s="650"/>
    </row>
    <row r="512" spans="1:8">
      <c r="A512" s="113"/>
      <c r="B512" s="164" t="s">
        <v>146</v>
      </c>
      <c r="C512" s="650" t="s">
        <v>109</v>
      </c>
      <c r="D512" s="650"/>
      <c r="E512" s="650"/>
      <c r="F512" s="650"/>
      <c r="G512" s="650"/>
      <c r="H512" s="650"/>
    </row>
    <row r="513" spans="1:8" ht="38.25" customHeight="1">
      <c r="A513" s="113"/>
      <c r="B513" s="164" t="s">
        <v>146</v>
      </c>
      <c r="C513" s="650" t="s">
        <v>104</v>
      </c>
      <c r="D513" s="650"/>
      <c r="E513" s="650"/>
      <c r="F513" s="650"/>
      <c r="G513" s="650"/>
      <c r="H513" s="650"/>
    </row>
    <row r="514" spans="1:8" ht="25.5" customHeight="1">
      <c r="A514" s="113"/>
      <c r="B514" s="164" t="s">
        <v>146</v>
      </c>
      <c r="C514" s="650" t="s">
        <v>105</v>
      </c>
      <c r="D514" s="650"/>
      <c r="E514" s="650"/>
      <c r="F514" s="650"/>
      <c r="G514" s="650"/>
      <c r="H514" s="650"/>
    </row>
    <row r="515" spans="1:8">
      <c r="A515" s="113"/>
      <c r="B515" s="163"/>
      <c r="C515" s="666" t="s">
        <v>119</v>
      </c>
      <c r="D515" s="666"/>
      <c r="E515" s="666"/>
      <c r="F515" s="666"/>
      <c r="G515" s="666"/>
      <c r="H515" s="666"/>
    </row>
    <row r="516" spans="1:8">
      <c r="A516" s="113"/>
      <c r="B516" s="163" t="s">
        <v>146</v>
      </c>
      <c r="C516" s="660" t="s">
        <v>184</v>
      </c>
      <c r="D516" s="660"/>
      <c r="E516" s="660"/>
      <c r="F516" s="660"/>
      <c r="G516" s="660"/>
      <c r="H516" s="660"/>
    </row>
    <row r="517" spans="1:8">
      <c r="A517" s="113"/>
      <c r="B517" s="163" t="s">
        <v>146</v>
      </c>
      <c r="C517" s="660" t="s">
        <v>185</v>
      </c>
      <c r="D517" s="660"/>
      <c r="E517" s="660"/>
      <c r="F517" s="660"/>
      <c r="G517" s="660"/>
      <c r="H517" s="660"/>
    </row>
    <row r="518" spans="1:8">
      <c r="A518" s="113"/>
      <c r="B518" s="163" t="s">
        <v>146</v>
      </c>
      <c r="C518" s="660" t="s">
        <v>233</v>
      </c>
      <c r="D518" s="660"/>
      <c r="E518" s="660"/>
      <c r="F518" s="660"/>
      <c r="G518" s="660"/>
      <c r="H518" s="660"/>
    </row>
    <row r="519" spans="1:8" ht="25.5" customHeight="1">
      <c r="A519" s="113"/>
      <c r="B519" s="163" t="s">
        <v>146</v>
      </c>
      <c r="C519" s="660" t="s">
        <v>102</v>
      </c>
      <c r="D519" s="660"/>
      <c r="E519" s="660"/>
      <c r="F519" s="660"/>
      <c r="G519" s="660"/>
      <c r="H519" s="660"/>
    </row>
    <row r="520" spans="1:8">
      <c r="A520" s="113"/>
      <c r="B520" s="163" t="s">
        <v>146</v>
      </c>
      <c r="C520" s="652" t="s">
        <v>103</v>
      </c>
      <c r="D520" s="652"/>
      <c r="E520" s="652"/>
      <c r="F520" s="652"/>
      <c r="G520" s="652"/>
      <c r="H520" s="652"/>
    </row>
    <row r="522" spans="1:8" ht="48">
      <c r="A522" s="113" t="str">
        <f>$A$7</f>
        <v>I.</v>
      </c>
      <c r="B522" s="110">
        <f>COUNT($A$11:B521)+1</f>
        <v>135</v>
      </c>
      <c r="C522" s="143" t="s">
        <v>566</v>
      </c>
      <c r="D522" s="516" t="s">
        <v>165</v>
      </c>
      <c r="E522" s="191">
        <v>114.7</v>
      </c>
      <c r="F522" s="606"/>
      <c r="G522" s="441">
        <f>E522*F522</f>
        <v>0</v>
      </c>
    </row>
    <row r="523" spans="1:8">
      <c r="F523" s="604"/>
      <c r="G523" s="441"/>
    </row>
    <row r="524" spans="1:8" ht="60">
      <c r="A524" s="113" t="str">
        <f>$A$7</f>
        <v>I.</v>
      </c>
      <c r="B524" s="110">
        <f>COUNT($A$11:B523)+1</f>
        <v>136</v>
      </c>
      <c r="C524" s="143" t="s">
        <v>629</v>
      </c>
      <c r="D524" s="516" t="s">
        <v>165</v>
      </c>
      <c r="E524" s="191">
        <v>408.7</v>
      </c>
      <c r="F524" s="606"/>
      <c r="G524" s="441">
        <f t="shared" ref="G524:G554" si="10">E524*F524</f>
        <v>0</v>
      </c>
    </row>
    <row r="525" spans="1:8">
      <c r="C525" s="143"/>
      <c r="D525" s="516"/>
      <c r="E525" s="191"/>
      <c r="F525" s="606"/>
      <c r="G525" s="441"/>
    </row>
    <row r="526" spans="1:8" ht="48">
      <c r="A526" s="113" t="str">
        <f>$A$7</f>
        <v>I.</v>
      </c>
      <c r="B526" s="110">
        <f>COUNT($A$11:B525)+1</f>
        <v>137</v>
      </c>
      <c r="C526" s="143" t="s">
        <v>360</v>
      </c>
      <c r="D526" s="516" t="s">
        <v>165</v>
      </c>
      <c r="E526" s="191">
        <v>7.6</v>
      </c>
      <c r="F526" s="606"/>
      <c r="G526" s="441">
        <f t="shared" si="10"/>
        <v>0</v>
      </c>
    </row>
    <row r="527" spans="1:8">
      <c r="C527" s="143"/>
      <c r="D527" s="516"/>
      <c r="E527" s="525"/>
      <c r="F527" s="606"/>
      <c r="G527" s="441"/>
    </row>
    <row r="528" spans="1:8" ht="24">
      <c r="A528" s="113" t="str">
        <f>$A$7</f>
        <v>I.</v>
      </c>
      <c r="B528" s="110">
        <f>COUNT($A$11:B527)+1</f>
        <v>138</v>
      </c>
      <c r="C528" s="143" t="s">
        <v>364</v>
      </c>
      <c r="D528" s="516" t="s">
        <v>165</v>
      </c>
      <c r="E528" s="525">
        <v>143.80000000000001</v>
      </c>
      <c r="F528" s="606"/>
      <c r="G528" s="441">
        <f t="shared" si="10"/>
        <v>0</v>
      </c>
    </row>
    <row r="529" spans="1:7">
      <c r="C529" s="143"/>
      <c r="D529" s="516"/>
      <c r="E529" s="191"/>
      <c r="F529" s="606"/>
      <c r="G529" s="441"/>
    </row>
    <row r="530" spans="1:7" ht="60">
      <c r="A530" s="113" t="str">
        <f>$A$7</f>
        <v>I.</v>
      </c>
      <c r="B530" s="110">
        <f>COUNT($A$11:B529)+1</f>
        <v>139</v>
      </c>
      <c r="C530" s="143" t="s">
        <v>631</v>
      </c>
      <c r="D530" s="516" t="s">
        <v>165</v>
      </c>
      <c r="E530" s="525">
        <v>463.2</v>
      </c>
      <c r="F530" s="606"/>
      <c r="G530" s="441">
        <f t="shared" si="10"/>
        <v>0</v>
      </c>
    </row>
    <row r="531" spans="1:7">
      <c r="C531" s="143"/>
      <c r="D531" s="516"/>
      <c r="E531" s="191"/>
      <c r="F531" s="606"/>
      <c r="G531" s="441"/>
    </row>
    <row r="532" spans="1:7" ht="36">
      <c r="A532" s="113" t="str">
        <f>$A$7</f>
        <v>I.</v>
      </c>
      <c r="B532" s="110">
        <f>COUNT($A$11:B531)+1</f>
        <v>140</v>
      </c>
      <c r="C532" s="143" t="s">
        <v>362</v>
      </c>
      <c r="D532" s="516" t="s">
        <v>165</v>
      </c>
      <c r="E532" s="191">
        <v>223.2</v>
      </c>
      <c r="F532" s="606"/>
      <c r="G532" s="441">
        <f t="shared" si="10"/>
        <v>0</v>
      </c>
    </row>
    <row r="533" spans="1:7">
      <c r="C533" s="143"/>
      <c r="D533" s="516"/>
      <c r="E533" s="191"/>
      <c r="F533" s="606"/>
      <c r="G533" s="441"/>
    </row>
    <row r="534" spans="1:7" ht="24">
      <c r="A534" s="113" t="str">
        <f>$A$7</f>
        <v>I.</v>
      </c>
      <c r="B534" s="110">
        <f>COUNT($A$11:B533)+1</f>
        <v>141</v>
      </c>
      <c r="C534" s="154" t="s">
        <v>363</v>
      </c>
      <c r="D534" s="516" t="s">
        <v>165</v>
      </c>
      <c r="E534" s="191">
        <v>240.1</v>
      </c>
      <c r="F534" s="606"/>
      <c r="G534" s="441">
        <f t="shared" si="10"/>
        <v>0</v>
      </c>
    </row>
    <row r="535" spans="1:7">
      <c r="A535" s="113"/>
      <c r="B535" s="110"/>
      <c r="C535" s="154"/>
      <c r="D535" s="516"/>
      <c r="E535" s="191"/>
      <c r="F535" s="606"/>
      <c r="G535" s="441"/>
    </row>
    <row r="536" spans="1:7" ht="96">
      <c r="A536" s="113" t="str">
        <f>$A$7</f>
        <v>I.</v>
      </c>
      <c r="B536" s="110">
        <f>COUNT($A$11:B535)+1</f>
        <v>142</v>
      </c>
      <c r="C536" s="160" t="s">
        <v>375</v>
      </c>
      <c r="D536" s="516" t="s">
        <v>165</v>
      </c>
      <c r="E536" s="191">
        <v>140</v>
      </c>
      <c r="F536" s="606"/>
      <c r="G536" s="441">
        <f t="shared" si="10"/>
        <v>0</v>
      </c>
    </row>
    <row r="537" spans="1:7">
      <c r="C537" s="151"/>
      <c r="D537" s="516"/>
      <c r="E537" s="191"/>
      <c r="F537" s="606"/>
      <c r="G537" s="441"/>
    </row>
    <row r="538" spans="1:7" ht="36">
      <c r="A538" s="113" t="str">
        <f>$A$7</f>
        <v>I.</v>
      </c>
      <c r="B538" s="110">
        <f>COUNT($A$11:B537)+1</f>
        <v>143</v>
      </c>
      <c r="C538" s="143" t="s">
        <v>431</v>
      </c>
      <c r="D538" s="516" t="s">
        <v>165</v>
      </c>
      <c r="E538" s="191">
        <v>952.8</v>
      </c>
      <c r="F538" s="606"/>
      <c r="G538" s="441">
        <f t="shared" si="10"/>
        <v>0</v>
      </c>
    </row>
    <row r="539" spans="1:7">
      <c r="C539" s="151"/>
      <c r="D539" s="516"/>
      <c r="E539" s="191"/>
      <c r="F539" s="606"/>
      <c r="G539" s="441"/>
    </row>
    <row r="540" spans="1:7" ht="276">
      <c r="A540" s="113" t="str">
        <f>$A$7</f>
        <v>I.</v>
      </c>
      <c r="B540" s="110">
        <f>COUNT($A$11:B539)+1</f>
        <v>144</v>
      </c>
      <c r="C540" s="151" t="s">
        <v>432</v>
      </c>
      <c r="D540" s="516" t="s">
        <v>165</v>
      </c>
      <c r="E540" s="191">
        <v>952.8</v>
      </c>
      <c r="F540" s="606"/>
      <c r="G540" s="441">
        <f t="shared" si="10"/>
        <v>0</v>
      </c>
    </row>
    <row r="541" spans="1:7">
      <c r="C541" s="143"/>
      <c r="D541" s="516"/>
      <c r="E541" s="191"/>
      <c r="F541" s="606"/>
      <c r="G541" s="441"/>
    </row>
    <row r="542" spans="1:7" ht="48">
      <c r="A542" s="113" t="str">
        <f>$A$7</f>
        <v>I.</v>
      </c>
      <c r="B542" s="110">
        <f>COUNT($A$11:B541)+1</f>
        <v>145</v>
      </c>
      <c r="C542" s="143" t="s">
        <v>1936</v>
      </c>
      <c r="D542" s="516" t="s">
        <v>165</v>
      </c>
      <c r="E542" s="191">
        <v>383.9</v>
      </c>
      <c r="F542" s="606"/>
      <c r="G542" s="441">
        <f t="shared" si="10"/>
        <v>0</v>
      </c>
    </row>
    <row r="543" spans="1:7">
      <c r="C543" s="143"/>
      <c r="D543" s="516"/>
      <c r="E543" s="525"/>
      <c r="F543" s="606"/>
      <c r="G543" s="441"/>
    </row>
    <row r="544" spans="1:7" ht="60">
      <c r="A544" s="113" t="str">
        <f>$A$7</f>
        <v>I.</v>
      </c>
      <c r="B544" s="110">
        <f>COUNT($A$11:B543)+1</f>
        <v>146</v>
      </c>
      <c r="C544" s="143" t="s">
        <v>1935</v>
      </c>
      <c r="D544" s="516" t="s">
        <v>165</v>
      </c>
      <c r="E544" s="191">
        <v>142.1</v>
      </c>
      <c r="F544" s="606"/>
      <c r="G544" s="441">
        <f t="shared" si="10"/>
        <v>0</v>
      </c>
    </row>
    <row r="545" spans="1:10">
      <c r="C545" s="143"/>
      <c r="D545" s="524"/>
      <c r="E545" s="525"/>
      <c r="F545" s="606"/>
      <c r="G545" s="441"/>
    </row>
    <row r="546" spans="1:10" ht="72">
      <c r="A546" s="113" t="str">
        <f>$A$7</f>
        <v>I.</v>
      </c>
      <c r="B546" s="110">
        <f>COUNT($A$11:B545)+1</f>
        <v>147</v>
      </c>
      <c r="C546" s="186" t="s">
        <v>632</v>
      </c>
      <c r="D546" s="516"/>
      <c r="E546" s="191"/>
      <c r="F546" s="606"/>
      <c r="G546" s="441"/>
    </row>
    <row r="547" spans="1:10">
      <c r="B547" s="112" t="s">
        <v>146</v>
      </c>
      <c r="C547" s="151" t="s">
        <v>257</v>
      </c>
      <c r="D547" s="516" t="s">
        <v>203</v>
      </c>
      <c r="E547" s="191">
        <v>18</v>
      </c>
      <c r="F547" s="606"/>
      <c r="G547" s="441">
        <f t="shared" si="10"/>
        <v>0</v>
      </c>
    </row>
    <row r="548" spans="1:10">
      <c r="B548" s="112" t="s">
        <v>146</v>
      </c>
      <c r="C548" s="151" t="s">
        <v>239</v>
      </c>
      <c r="D548" s="516" t="s">
        <v>203</v>
      </c>
      <c r="E548" s="191">
        <v>14</v>
      </c>
      <c r="F548" s="606"/>
      <c r="G548" s="441">
        <f t="shared" si="10"/>
        <v>0</v>
      </c>
    </row>
    <row r="549" spans="1:10">
      <c r="B549" s="112" t="s">
        <v>146</v>
      </c>
      <c r="C549" s="151" t="s">
        <v>238</v>
      </c>
      <c r="D549" s="516" t="s">
        <v>203</v>
      </c>
      <c r="E549" s="191">
        <v>10</v>
      </c>
      <c r="F549" s="606"/>
      <c r="G549" s="441">
        <f t="shared" si="10"/>
        <v>0</v>
      </c>
    </row>
    <row r="550" spans="1:10">
      <c r="B550" s="112" t="s">
        <v>146</v>
      </c>
      <c r="C550" s="151" t="s">
        <v>261</v>
      </c>
      <c r="D550" s="516" t="s">
        <v>203</v>
      </c>
      <c r="E550" s="191">
        <f>12+18</f>
        <v>30</v>
      </c>
      <c r="F550" s="606"/>
      <c r="G550" s="441">
        <f t="shared" si="10"/>
        <v>0</v>
      </c>
      <c r="I550" s="137"/>
      <c r="J550" s="142"/>
    </row>
    <row r="551" spans="1:10">
      <c r="B551" s="112" t="s">
        <v>146</v>
      </c>
      <c r="C551" s="151" t="s">
        <v>262</v>
      </c>
      <c r="D551" s="516" t="s">
        <v>203</v>
      </c>
      <c r="E551" s="191">
        <f>15+12</f>
        <v>27</v>
      </c>
      <c r="F551" s="606"/>
      <c r="G551" s="441">
        <f t="shared" si="10"/>
        <v>0</v>
      </c>
      <c r="I551" s="137"/>
      <c r="J551" s="142"/>
    </row>
    <row r="552" spans="1:10">
      <c r="B552" s="112" t="s">
        <v>146</v>
      </c>
      <c r="C552" s="151" t="s">
        <v>263</v>
      </c>
      <c r="D552" s="516" t="s">
        <v>203</v>
      </c>
      <c r="E552" s="191">
        <f>12+8</f>
        <v>20</v>
      </c>
      <c r="F552" s="606"/>
      <c r="G552" s="441">
        <f t="shared" si="10"/>
        <v>0</v>
      </c>
      <c r="I552" s="137"/>
      <c r="J552" s="142"/>
    </row>
    <row r="553" spans="1:10">
      <c r="B553" s="112" t="s">
        <v>146</v>
      </c>
      <c r="C553" s="151" t="s">
        <v>264</v>
      </c>
      <c r="D553" s="516" t="s">
        <v>203</v>
      </c>
      <c r="E553" s="191">
        <f>10+8</f>
        <v>18</v>
      </c>
      <c r="F553" s="606"/>
      <c r="G553" s="441">
        <f t="shared" si="10"/>
        <v>0</v>
      </c>
      <c r="I553" s="137"/>
      <c r="J553" s="142"/>
    </row>
    <row r="554" spans="1:10">
      <c r="B554" s="112" t="s">
        <v>146</v>
      </c>
      <c r="C554" s="151" t="s">
        <v>265</v>
      </c>
      <c r="D554" s="516" t="s">
        <v>203</v>
      </c>
      <c r="E554" s="191">
        <f>8+10</f>
        <v>18</v>
      </c>
      <c r="F554" s="606"/>
      <c r="G554" s="441">
        <f t="shared" si="10"/>
        <v>0</v>
      </c>
      <c r="I554" s="137"/>
      <c r="J554" s="142"/>
    </row>
    <row r="555" spans="1:10">
      <c r="C555" s="151"/>
      <c r="D555" s="516"/>
      <c r="E555" s="191"/>
      <c r="F555" s="600"/>
      <c r="G555" s="441"/>
    </row>
    <row r="556" spans="1:10">
      <c r="A556" s="206"/>
      <c r="B556" s="207"/>
      <c r="C556" s="208"/>
      <c r="D556" s="517"/>
      <c r="E556" s="518" t="str">
        <f>CONCATENATE(C499," - SKUPAJ:")</f>
        <v>Zidarska dela - upravičen strošek - SKUPAJ:</v>
      </c>
      <c r="F556" s="502"/>
      <c r="G556" s="444">
        <f>SUM(G522:G555)</f>
        <v>0</v>
      </c>
      <c r="H556" s="454"/>
    </row>
    <row r="558" spans="1:10">
      <c r="A558" s="180"/>
      <c r="B558" s="181"/>
      <c r="C558" s="198" t="s">
        <v>1938</v>
      </c>
      <c r="D558" s="514"/>
      <c r="E558" s="515"/>
      <c r="F558" s="598"/>
      <c r="G558" s="439"/>
      <c r="H558" s="439"/>
    </row>
    <row r="559" spans="1:10">
      <c r="A559" s="90" t="s">
        <v>143</v>
      </c>
      <c r="B559" s="110"/>
      <c r="C559" s="146"/>
      <c r="D559" s="516"/>
      <c r="E559" s="191"/>
      <c r="F559" s="600"/>
      <c r="G559" s="441"/>
      <c r="H559" s="441"/>
    </row>
    <row r="560" spans="1:10" ht="23.25" customHeight="1">
      <c r="A560" s="113"/>
      <c r="B560" s="163" t="s">
        <v>146</v>
      </c>
      <c r="C560" s="653" t="s">
        <v>226</v>
      </c>
      <c r="D560" s="653"/>
      <c r="E560" s="653"/>
      <c r="F560" s="653"/>
      <c r="G560" s="653"/>
      <c r="H560" s="653"/>
    </row>
    <row r="561" spans="1:8">
      <c r="A561" s="113"/>
      <c r="B561" s="163" t="s">
        <v>146</v>
      </c>
      <c r="C561" s="659" t="s">
        <v>68</v>
      </c>
      <c r="D561" s="659"/>
      <c r="E561" s="659"/>
      <c r="F561" s="659"/>
      <c r="G561" s="659"/>
      <c r="H561" s="659"/>
    </row>
    <row r="562" spans="1:8">
      <c r="A562" s="113"/>
      <c r="B562" s="164" t="s">
        <v>146</v>
      </c>
      <c r="C562" s="656" t="s">
        <v>197</v>
      </c>
      <c r="D562" s="656"/>
      <c r="E562" s="656"/>
      <c r="F562" s="656"/>
      <c r="G562" s="656"/>
      <c r="H562" s="656"/>
    </row>
    <row r="563" spans="1:8">
      <c r="A563" s="113"/>
      <c r="B563" s="164" t="s">
        <v>146</v>
      </c>
      <c r="C563" s="656" t="s">
        <v>154</v>
      </c>
      <c r="D563" s="656"/>
      <c r="E563" s="656"/>
      <c r="F563" s="656"/>
      <c r="G563" s="656"/>
      <c r="H563" s="656"/>
    </row>
    <row r="564" spans="1:8">
      <c r="A564" s="113"/>
      <c r="B564" s="164"/>
      <c r="C564" s="667" t="s">
        <v>22</v>
      </c>
      <c r="D564" s="667"/>
      <c r="E564" s="667"/>
      <c r="F564" s="667"/>
      <c r="G564" s="667"/>
      <c r="H564" s="667"/>
    </row>
    <row r="565" spans="1:8" ht="22.5" customHeight="1">
      <c r="A565" s="113"/>
      <c r="B565" s="164" t="s">
        <v>146</v>
      </c>
      <c r="C565" s="650" t="s">
        <v>23</v>
      </c>
      <c r="D565" s="650"/>
      <c r="E565" s="650"/>
      <c r="F565" s="650"/>
      <c r="G565" s="650"/>
      <c r="H565" s="650"/>
    </row>
    <row r="566" spans="1:8">
      <c r="A566" s="113"/>
      <c r="B566" s="164" t="s">
        <v>146</v>
      </c>
      <c r="C566" s="650" t="s">
        <v>110</v>
      </c>
      <c r="D566" s="650"/>
      <c r="E566" s="650"/>
      <c r="F566" s="650"/>
      <c r="G566" s="650"/>
      <c r="H566" s="650"/>
    </row>
    <row r="567" spans="1:8" ht="36.75" customHeight="1">
      <c r="A567" s="113"/>
      <c r="B567" s="164" t="s">
        <v>146</v>
      </c>
      <c r="C567" s="650" t="s">
        <v>24</v>
      </c>
      <c r="D567" s="650"/>
      <c r="E567" s="650"/>
      <c r="F567" s="650"/>
      <c r="G567" s="650"/>
      <c r="H567" s="650"/>
    </row>
    <row r="568" spans="1:8" ht="25.5" customHeight="1">
      <c r="A568" s="113"/>
      <c r="B568" s="164" t="s">
        <v>146</v>
      </c>
      <c r="C568" s="650" t="s">
        <v>186</v>
      </c>
      <c r="D568" s="650"/>
      <c r="E568" s="650"/>
      <c r="F568" s="650"/>
      <c r="G568" s="650"/>
      <c r="H568" s="650"/>
    </row>
    <row r="569" spans="1:8" ht="38.25" customHeight="1">
      <c r="A569" s="113"/>
      <c r="B569" s="164" t="s">
        <v>146</v>
      </c>
      <c r="C569" s="650" t="s">
        <v>187</v>
      </c>
      <c r="D569" s="650"/>
      <c r="E569" s="650"/>
      <c r="F569" s="650"/>
      <c r="G569" s="650"/>
      <c r="H569" s="650"/>
    </row>
    <row r="570" spans="1:8" ht="25.5" customHeight="1">
      <c r="A570" s="113"/>
      <c r="B570" s="164" t="s">
        <v>146</v>
      </c>
      <c r="C570" s="650" t="s">
        <v>188</v>
      </c>
      <c r="D570" s="650"/>
      <c r="E570" s="650"/>
      <c r="F570" s="650"/>
      <c r="G570" s="650"/>
      <c r="H570" s="650"/>
    </row>
    <row r="571" spans="1:8">
      <c r="A571" s="113"/>
      <c r="B571" s="164" t="s">
        <v>146</v>
      </c>
      <c r="C571" s="650" t="s">
        <v>109</v>
      </c>
      <c r="D571" s="650"/>
      <c r="E571" s="650"/>
      <c r="F571" s="650"/>
      <c r="G571" s="650"/>
      <c r="H571" s="650"/>
    </row>
    <row r="572" spans="1:8" ht="38.25" customHeight="1">
      <c r="A572" s="113"/>
      <c r="B572" s="164" t="s">
        <v>146</v>
      </c>
      <c r="C572" s="650" t="s">
        <v>104</v>
      </c>
      <c r="D572" s="650"/>
      <c r="E572" s="650"/>
      <c r="F572" s="650"/>
      <c r="G572" s="650"/>
      <c r="H572" s="650"/>
    </row>
    <row r="573" spans="1:8" ht="23.25" customHeight="1">
      <c r="A573" s="113"/>
      <c r="B573" s="164" t="s">
        <v>146</v>
      </c>
      <c r="C573" s="650" t="s">
        <v>105</v>
      </c>
      <c r="D573" s="650"/>
      <c r="E573" s="650"/>
      <c r="F573" s="650"/>
      <c r="G573" s="650"/>
      <c r="H573" s="650"/>
    </row>
    <row r="574" spans="1:8">
      <c r="A574" s="113"/>
      <c r="B574" s="163"/>
      <c r="C574" s="666" t="s">
        <v>119</v>
      </c>
      <c r="D574" s="666"/>
      <c r="E574" s="666"/>
      <c r="F574" s="666"/>
      <c r="G574" s="666"/>
      <c r="H574" s="666"/>
    </row>
    <row r="575" spans="1:8">
      <c r="A575" s="113"/>
      <c r="B575" s="163" t="s">
        <v>146</v>
      </c>
      <c r="C575" s="660" t="s">
        <v>184</v>
      </c>
      <c r="D575" s="660"/>
      <c r="E575" s="660"/>
      <c r="F575" s="660"/>
      <c r="G575" s="660"/>
      <c r="H575" s="660"/>
    </row>
    <row r="576" spans="1:8">
      <c r="A576" s="113"/>
      <c r="B576" s="163" t="s">
        <v>146</v>
      </c>
      <c r="C576" s="660" t="s">
        <v>185</v>
      </c>
      <c r="D576" s="660"/>
      <c r="E576" s="660"/>
      <c r="F576" s="660"/>
      <c r="G576" s="660"/>
      <c r="H576" s="660"/>
    </row>
    <row r="577" spans="1:8">
      <c r="A577" s="113"/>
      <c r="B577" s="163" t="s">
        <v>146</v>
      </c>
      <c r="C577" s="660" t="s">
        <v>233</v>
      </c>
      <c r="D577" s="660"/>
      <c r="E577" s="660"/>
      <c r="F577" s="660"/>
      <c r="G577" s="660"/>
      <c r="H577" s="660"/>
    </row>
    <row r="578" spans="1:8" ht="27.75" customHeight="1">
      <c r="A578" s="113"/>
      <c r="B578" s="163" t="s">
        <v>146</v>
      </c>
      <c r="C578" s="660" t="s">
        <v>102</v>
      </c>
      <c r="D578" s="660"/>
      <c r="E578" s="660"/>
      <c r="F578" s="660"/>
      <c r="G578" s="660"/>
      <c r="H578" s="660"/>
    </row>
    <row r="579" spans="1:8">
      <c r="A579" s="113"/>
      <c r="B579" s="163" t="s">
        <v>146</v>
      </c>
      <c r="C579" s="652" t="s">
        <v>103</v>
      </c>
      <c r="D579" s="652"/>
      <c r="E579" s="652"/>
      <c r="F579" s="652"/>
      <c r="G579" s="652"/>
      <c r="H579" s="652"/>
    </row>
    <row r="580" spans="1:8">
      <c r="C580" s="143"/>
      <c r="D580" s="516"/>
      <c r="E580" s="191"/>
      <c r="F580" s="600"/>
      <c r="G580" s="441"/>
      <c r="H580" s="441"/>
    </row>
    <row r="581" spans="1:8" ht="60">
      <c r="A581" s="113" t="str">
        <f>$A$7</f>
        <v>I.</v>
      </c>
      <c r="B581" s="110">
        <f>COUNT($A$11:B580)+1</f>
        <v>148</v>
      </c>
      <c r="C581" s="143" t="s">
        <v>630</v>
      </c>
      <c r="D581" s="516" t="s">
        <v>165</v>
      </c>
      <c r="E581" s="191">
        <v>163.9</v>
      </c>
      <c r="F581" s="606"/>
      <c r="G581" s="441"/>
      <c r="H581" s="441">
        <f>E581*F581</f>
        <v>0</v>
      </c>
    </row>
    <row r="582" spans="1:8">
      <c r="C582" s="143"/>
      <c r="D582" s="516"/>
      <c r="E582" s="191"/>
      <c r="F582" s="606"/>
      <c r="G582" s="441"/>
      <c r="H582" s="441"/>
    </row>
    <row r="583" spans="1:8" ht="36">
      <c r="A583" s="113" t="str">
        <f>$A$7</f>
        <v>I.</v>
      </c>
      <c r="B583" s="110">
        <f>COUNT($A$11:B582)+1</f>
        <v>149</v>
      </c>
      <c r="C583" s="143" t="s">
        <v>361</v>
      </c>
      <c r="D583" s="516" t="s">
        <v>165</v>
      </c>
      <c r="E583" s="525">
        <v>63.6</v>
      </c>
      <c r="F583" s="606"/>
      <c r="G583" s="441"/>
      <c r="H583" s="441">
        <f t="shared" ref="H583:H632" si="11">E583*F583</f>
        <v>0</v>
      </c>
    </row>
    <row r="584" spans="1:8">
      <c r="C584" s="154"/>
      <c r="D584" s="516"/>
      <c r="E584" s="191"/>
      <c r="F584" s="606"/>
      <c r="G584" s="441"/>
      <c r="H584" s="441"/>
    </row>
    <row r="585" spans="1:8" ht="60">
      <c r="A585" s="113" t="str">
        <f>$A$7</f>
        <v>I.</v>
      </c>
      <c r="B585" s="110">
        <f>COUNT($A$11:B584)+1</f>
        <v>150</v>
      </c>
      <c r="C585" s="151" t="s">
        <v>373</v>
      </c>
      <c r="D585" s="516" t="s">
        <v>164</v>
      </c>
      <c r="E585" s="191">
        <v>37</v>
      </c>
      <c r="F585" s="606"/>
      <c r="G585" s="441"/>
      <c r="H585" s="441">
        <f t="shared" si="11"/>
        <v>0</v>
      </c>
    </row>
    <row r="586" spans="1:8">
      <c r="C586" s="151"/>
      <c r="D586" s="516"/>
      <c r="E586" s="191"/>
      <c r="F586" s="606"/>
      <c r="G586" s="441"/>
      <c r="H586" s="441"/>
    </row>
    <row r="587" spans="1:8" ht="60">
      <c r="A587" s="113" t="str">
        <f>$A$7</f>
        <v>I.</v>
      </c>
      <c r="B587" s="110">
        <f>COUNT($A$11:B586)+1</f>
        <v>151</v>
      </c>
      <c r="C587" s="143" t="s">
        <v>455</v>
      </c>
      <c r="D587" s="516" t="s">
        <v>164</v>
      </c>
      <c r="E587" s="191">
        <v>1.7</v>
      </c>
      <c r="F587" s="606"/>
      <c r="G587" s="441"/>
      <c r="H587" s="441">
        <f t="shared" si="11"/>
        <v>0</v>
      </c>
    </row>
    <row r="588" spans="1:8">
      <c r="C588" s="143"/>
      <c r="D588" s="516"/>
      <c r="E588" s="191"/>
      <c r="F588" s="606"/>
      <c r="G588" s="441"/>
      <c r="H588" s="441"/>
    </row>
    <row r="589" spans="1:8" ht="48">
      <c r="A589" s="113" t="str">
        <f>$A$7</f>
        <v>I.</v>
      </c>
      <c r="B589" s="110">
        <f>COUNT($A$11:B588)+1</f>
        <v>152</v>
      </c>
      <c r="C589" s="151" t="s">
        <v>456</v>
      </c>
      <c r="D589" s="516" t="s">
        <v>203</v>
      </c>
      <c r="E589" s="191">
        <v>2</v>
      </c>
      <c r="F589" s="606"/>
      <c r="G589" s="441"/>
      <c r="H589" s="441">
        <f t="shared" si="11"/>
        <v>0</v>
      </c>
    </row>
    <row r="590" spans="1:8">
      <c r="C590" s="154"/>
      <c r="D590" s="516"/>
      <c r="E590" s="191"/>
      <c r="F590" s="606"/>
      <c r="G590" s="441"/>
      <c r="H590" s="441"/>
    </row>
    <row r="591" spans="1:8" ht="72">
      <c r="A591" s="113" t="str">
        <f>$A$7</f>
        <v>I.</v>
      </c>
      <c r="B591" s="110">
        <f>COUNT($A$11:B590)+1</f>
        <v>153</v>
      </c>
      <c r="C591" s="160" t="s">
        <v>374</v>
      </c>
      <c r="D591" s="516" t="s">
        <v>165</v>
      </c>
      <c r="E591" s="191">
        <v>365</v>
      </c>
      <c r="F591" s="606"/>
      <c r="G591" s="441"/>
      <c r="H591" s="441">
        <f t="shared" si="11"/>
        <v>0</v>
      </c>
    </row>
    <row r="592" spans="1:8">
      <c r="C592" s="160"/>
      <c r="D592" s="516"/>
      <c r="E592" s="191"/>
      <c r="F592" s="606"/>
      <c r="G592" s="441"/>
      <c r="H592" s="441"/>
    </row>
    <row r="593" spans="1:8" ht="60">
      <c r="A593" s="113" t="str">
        <f>$A$7</f>
        <v>I.</v>
      </c>
      <c r="B593" s="110">
        <f>COUNT($A$11:B592)+1</f>
        <v>154</v>
      </c>
      <c r="C593" s="160" t="s">
        <v>430</v>
      </c>
      <c r="D593" s="516" t="s">
        <v>165</v>
      </c>
      <c r="E593" s="191">
        <v>45.1</v>
      </c>
      <c r="F593" s="606"/>
      <c r="G593" s="441"/>
      <c r="H593" s="441">
        <f t="shared" si="11"/>
        <v>0</v>
      </c>
    </row>
    <row r="594" spans="1:8">
      <c r="C594" s="154"/>
      <c r="D594" s="516"/>
      <c r="E594" s="191"/>
      <c r="F594" s="606"/>
      <c r="G594" s="441"/>
      <c r="H594" s="441"/>
    </row>
    <row r="595" spans="1:8" ht="96">
      <c r="A595" s="113" t="str">
        <f>$A$7</f>
        <v>I.</v>
      </c>
      <c r="B595" s="110">
        <f>COUNT($A$11:B594)+1</f>
        <v>155</v>
      </c>
      <c r="C595" s="160" t="s">
        <v>375</v>
      </c>
      <c r="D595" s="516" t="s">
        <v>165</v>
      </c>
      <c r="E595" s="191">
        <v>140</v>
      </c>
      <c r="F595" s="606"/>
      <c r="G595" s="441"/>
      <c r="H595" s="441">
        <f t="shared" si="11"/>
        <v>0</v>
      </c>
    </row>
    <row r="596" spans="1:8">
      <c r="C596" s="160"/>
      <c r="D596" s="516"/>
      <c r="E596" s="191"/>
      <c r="F596" s="606"/>
      <c r="G596" s="441"/>
      <c r="H596" s="441"/>
    </row>
    <row r="597" spans="1:8" ht="132">
      <c r="A597" s="113" t="str">
        <f>$A$7</f>
        <v>I.</v>
      </c>
      <c r="B597" s="110">
        <f>COUNT($A$11:B596)+1</f>
        <v>156</v>
      </c>
      <c r="C597" s="151" t="s">
        <v>376</v>
      </c>
      <c r="D597" s="516" t="s">
        <v>165</v>
      </c>
      <c r="E597" s="191">
        <v>350</v>
      </c>
      <c r="F597" s="606"/>
      <c r="G597" s="441"/>
      <c r="H597" s="441">
        <f t="shared" si="11"/>
        <v>0</v>
      </c>
    </row>
    <row r="598" spans="1:8">
      <c r="C598" s="143"/>
      <c r="D598" s="516"/>
      <c r="E598" s="191"/>
      <c r="F598" s="606"/>
      <c r="G598" s="441"/>
      <c r="H598" s="441"/>
    </row>
    <row r="599" spans="1:8" ht="60">
      <c r="A599" s="113" t="str">
        <f>$A$7</f>
        <v>I.</v>
      </c>
      <c r="B599" s="110">
        <f>COUNT($A$11:B598)+1</f>
        <v>157</v>
      </c>
      <c r="C599" s="151" t="s">
        <v>433</v>
      </c>
      <c r="D599" s="516" t="s">
        <v>164</v>
      </c>
      <c r="E599" s="191">
        <v>14.8</v>
      </c>
      <c r="F599" s="606"/>
      <c r="G599" s="441"/>
      <c r="H599" s="441">
        <f t="shared" si="11"/>
        <v>0</v>
      </c>
    </row>
    <row r="600" spans="1:8">
      <c r="C600" s="143"/>
      <c r="D600" s="516"/>
      <c r="E600" s="191"/>
      <c r="F600" s="606"/>
      <c r="G600" s="441"/>
      <c r="H600" s="441"/>
    </row>
    <row r="601" spans="1:8" ht="48">
      <c r="A601" s="113" t="str">
        <f>$A$7</f>
        <v>I.</v>
      </c>
      <c r="B601" s="110">
        <f>COUNT($A$11:B600)+1</f>
        <v>158</v>
      </c>
      <c r="C601" s="143" t="s">
        <v>365</v>
      </c>
      <c r="D601" s="516" t="s">
        <v>165</v>
      </c>
      <c r="E601" s="191">
        <v>240.5</v>
      </c>
      <c r="F601" s="606"/>
      <c r="G601" s="441"/>
      <c r="H601" s="441">
        <f t="shared" si="11"/>
        <v>0</v>
      </c>
    </row>
    <row r="602" spans="1:8">
      <c r="F602" s="604"/>
      <c r="H602" s="441"/>
    </row>
    <row r="603" spans="1:8" ht="48">
      <c r="A603" s="113" t="str">
        <f>$A$7</f>
        <v>I.</v>
      </c>
      <c r="B603" s="110">
        <f>COUNT($A$11:B602)+1</f>
        <v>159</v>
      </c>
      <c r="C603" s="143" t="s">
        <v>367</v>
      </c>
      <c r="D603" s="516" t="s">
        <v>165</v>
      </c>
      <c r="E603" s="191">
        <v>62.5</v>
      </c>
      <c r="F603" s="606"/>
      <c r="G603" s="441"/>
      <c r="H603" s="441">
        <f t="shared" si="11"/>
        <v>0</v>
      </c>
    </row>
    <row r="604" spans="1:8">
      <c r="C604" s="143"/>
      <c r="D604" s="516"/>
      <c r="E604" s="191"/>
      <c r="F604" s="606"/>
      <c r="G604" s="441"/>
      <c r="H604" s="441"/>
    </row>
    <row r="605" spans="1:8" ht="48">
      <c r="A605" s="113" t="str">
        <f>$A$7</f>
        <v>I.</v>
      </c>
      <c r="B605" s="110">
        <f>COUNT($A$11:B604)+1</f>
        <v>160</v>
      </c>
      <c r="C605" s="143" t="s">
        <v>367</v>
      </c>
      <c r="D605" s="516" t="s">
        <v>165</v>
      </c>
      <c r="E605" s="191">
        <v>409.7</v>
      </c>
      <c r="F605" s="606"/>
      <c r="G605" s="441"/>
      <c r="H605" s="441">
        <f t="shared" si="11"/>
        <v>0</v>
      </c>
    </row>
    <row r="606" spans="1:8">
      <c r="C606" s="143"/>
      <c r="F606" s="604"/>
      <c r="H606" s="441"/>
    </row>
    <row r="607" spans="1:8" ht="48">
      <c r="A607" s="113" t="str">
        <f>$A$7</f>
        <v>I.</v>
      </c>
      <c r="B607" s="110">
        <f>COUNT($A$11:B606)+1</f>
        <v>161</v>
      </c>
      <c r="C607" s="143" t="s">
        <v>366</v>
      </c>
      <c r="D607" s="516" t="s">
        <v>165</v>
      </c>
      <c r="E607" s="191">
        <v>35.700000000000003</v>
      </c>
      <c r="F607" s="606"/>
      <c r="G607" s="441"/>
      <c r="H607" s="441">
        <f t="shared" si="11"/>
        <v>0</v>
      </c>
    </row>
    <row r="608" spans="1:8">
      <c r="C608" s="143"/>
      <c r="D608" s="516"/>
      <c r="E608" s="525"/>
      <c r="F608" s="606"/>
      <c r="G608" s="441"/>
      <c r="H608" s="441"/>
    </row>
    <row r="609" spans="1:8" ht="60">
      <c r="A609" s="113" t="str">
        <f>$A$7</f>
        <v>I.</v>
      </c>
      <c r="B609" s="110">
        <f>COUNT($A$11:B608)+1</f>
        <v>162</v>
      </c>
      <c r="C609" s="143" t="s">
        <v>1937</v>
      </c>
      <c r="D609" s="516" t="s">
        <v>165</v>
      </c>
      <c r="E609" s="191">
        <f>792.3-142.1</f>
        <v>650.20000000000005</v>
      </c>
      <c r="F609" s="606"/>
      <c r="G609" s="441"/>
      <c r="H609" s="441">
        <f t="shared" si="11"/>
        <v>0</v>
      </c>
    </row>
    <row r="610" spans="1:8">
      <c r="C610" s="143"/>
      <c r="D610" s="524"/>
      <c r="E610" s="525"/>
      <c r="F610" s="606"/>
      <c r="G610" s="441"/>
      <c r="H610" s="441"/>
    </row>
    <row r="611" spans="1:8" ht="48">
      <c r="A611" s="113" t="str">
        <f>$A$7</f>
        <v>I.</v>
      </c>
      <c r="B611" s="110">
        <f>COUNT($A$11:B610)+1</f>
        <v>163</v>
      </c>
      <c r="C611" s="143" t="s">
        <v>457</v>
      </c>
      <c r="D611" s="516" t="s">
        <v>201</v>
      </c>
      <c r="E611" s="191">
        <v>14.5</v>
      </c>
      <c r="F611" s="606"/>
      <c r="G611" s="441"/>
      <c r="H611" s="441">
        <f t="shared" si="11"/>
        <v>0</v>
      </c>
    </row>
    <row r="612" spans="1:8">
      <c r="C612" s="151"/>
      <c r="D612" s="516"/>
      <c r="E612" s="191"/>
      <c r="F612" s="606"/>
      <c r="G612" s="441"/>
      <c r="H612" s="441"/>
    </row>
    <row r="613" spans="1:8" ht="72">
      <c r="A613" s="113" t="str">
        <f>$A$7</f>
        <v>I.</v>
      </c>
      <c r="B613" s="110">
        <f>COUNT($A$11:B612)+1</f>
        <v>164</v>
      </c>
      <c r="C613" s="186" t="s">
        <v>632</v>
      </c>
      <c r="D613" s="516"/>
      <c r="E613" s="191"/>
      <c r="F613" s="606"/>
      <c r="G613" s="441"/>
      <c r="H613" s="441"/>
    </row>
    <row r="614" spans="1:8">
      <c r="B614" s="112" t="s">
        <v>146</v>
      </c>
      <c r="C614" s="151" t="s">
        <v>555</v>
      </c>
      <c r="D614" s="516" t="s">
        <v>203</v>
      </c>
      <c r="E614" s="191">
        <v>5</v>
      </c>
      <c r="F614" s="606"/>
      <c r="G614" s="441"/>
      <c r="H614" s="441">
        <f t="shared" si="11"/>
        <v>0</v>
      </c>
    </row>
    <row r="615" spans="1:8">
      <c r="B615" s="112" t="s">
        <v>146</v>
      </c>
      <c r="C615" s="151" t="s">
        <v>257</v>
      </c>
      <c r="D615" s="516" t="s">
        <v>203</v>
      </c>
      <c r="E615" s="191">
        <f>5+8</f>
        <v>13</v>
      </c>
      <c r="F615" s="606"/>
      <c r="G615" s="441"/>
      <c r="H615" s="441">
        <f t="shared" si="11"/>
        <v>0</v>
      </c>
    </row>
    <row r="616" spans="1:8">
      <c r="B616" s="112" t="s">
        <v>146</v>
      </c>
      <c r="C616" s="151" t="s">
        <v>239</v>
      </c>
      <c r="D616" s="516" t="s">
        <v>203</v>
      </c>
      <c r="E616" s="191">
        <f>5+28+6</f>
        <v>39</v>
      </c>
      <c r="F616" s="606"/>
      <c r="G616" s="441"/>
      <c r="H616" s="441">
        <f t="shared" si="11"/>
        <v>0</v>
      </c>
    </row>
    <row r="617" spans="1:8">
      <c r="B617" s="112" t="s">
        <v>146</v>
      </c>
      <c r="C617" s="151" t="s">
        <v>238</v>
      </c>
      <c r="D617" s="516" t="s">
        <v>203</v>
      </c>
      <c r="E617" s="191">
        <f>8+3</f>
        <v>11</v>
      </c>
      <c r="F617" s="606"/>
      <c r="G617" s="441"/>
      <c r="H617" s="441">
        <f t="shared" si="11"/>
        <v>0</v>
      </c>
    </row>
    <row r="618" spans="1:8">
      <c r="B618" s="112" t="s">
        <v>146</v>
      </c>
      <c r="C618" s="151" t="s">
        <v>261</v>
      </c>
      <c r="D618" s="516" t="s">
        <v>203</v>
      </c>
      <c r="E618" s="191">
        <f>6+11</f>
        <v>17</v>
      </c>
      <c r="F618" s="606"/>
      <c r="G618" s="441"/>
      <c r="H618" s="441">
        <f t="shared" si="11"/>
        <v>0</v>
      </c>
    </row>
    <row r="619" spans="1:8">
      <c r="B619" s="112" t="s">
        <v>146</v>
      </c>
      <c r="C619" s="151" t="s">
        <v>262</v>
      </c>
      <c r="D619" s="516" t="s">
        <v>203</v>
      </c>
      <c r="E619" s="191">
        <f>8+7</f>
        <v>15</v>
      </c>
      <c r="F619" s="606"/>
      <c r="G619" s="441"/>
      <c r="H619" s="441">
        <f t="shared" si="11"/>
        <v>0</v>
      </c>
    </row>
    <row r="620" spans="1:8">
      <c r="B620" s="112" t="s">
        <v>146</v>
      </c>
      <c r="C620" s="151" t="s">
        <v>263</v>
      </c>
      <c r="D620" s="516" t="s">
        <v>203</v>
      </c>
      <c r="E620" s="191">
        <f>10+4</f>
        <v>14</v>
      </c>
      <c r="F620" s="606"/>
      <c r="G620" s="441"/>
      <c r="H620" s="441">
        <f t="shared" si="11"/>
        <v>0</v>
      </c>
    </row>
    <row r="621" spans="1:8">
      <c r="B621" s="112" t="s">
        <v>146</v>
      </c>
      <c r="C621" s="151" t="s">
        <v>264</v>
      </c>
      <c r="D621" s="516" t="s">
        <v>203</v>
      </c>
      <c r="E621" s="191">
        <f>6+4</f>
        <v>10</v>
      </c>
      <c r="F621" s="606"/>
      <c r="G621" s="441"/>
      <c r="H621" s="441">
        <f t="shared" si="11"/>
        <v>0</v>
      </c>
    </row>
    <row r="622" spans="1:8">
      <c r="B622" s="112" t="s">
        <v>146</v>
      </c>
      <c r="C622" s="151" t="s">
        <v>265</v>
      </c>
      <c r="D622" s="516" t="s">
        <v>203</v>
      </c>
      <c r="E622" s="191">
        <f>4+2</f>
        <v>6</v>
      </c>
      <c r="F622" s="606"/>
      <c r="G622" s="441"/>
      <c r="H622" s="441">
        <f t="shared" si="11"/>
        <v>0</v>
      </c>
    </row>
    <row r="623" spans="1:8">
      <c r="C623" s="151"/>
      <c r="D623" s="516"/>
      <c r="E623" s="191"/>
      <c r="F623" s="606"/>
      <c r="G623" s="441"/>
      <c r="H623" s="441"/>
    </row>
    <row r="624" spans="1:8" ht="48">
      <c r="A624" s="113" t="str">
        <f>$A$7</f>
        <v>I.</v>
      </c>
      <c r="B624" s="110">
        <f>COUNT($A$11:B623)+1</f>
        <v>165</v>
      </c>
      <c r="C624" s="143" t="s">
        <v>358</v>
      </c>
      <c r="D624" s="516" t="s">
        <v>203</v>
      </c>
      <c r="E624" s="191">
        <v>22</v>
      </c>
      <c r="F624" s="606"/>
      <c r="G624" s="441"/>
      <c r="H624" s="441">
        <f t="shared" si="11"/>
        <v>0</v>
      </c>
    </row>
    <row r="625" spans="1:8">
      <c r="C625" s="151"/>
      <c r="D625" s="516"/>
      <c r="E625" s="191"/>
      <c r="F625" s="606"/>
      <c r="G625" s="441"/>
      <c r="H625" s="441"/>
    </row>
    <row r="626" spans="1:8" ht="36">
      <c r="A626" s="113" t="str">
        <f>$A$7</f>
        <v>I.</v>
      </c>
      <c r="B626" s="110">
        <f>COUNT($A$11:B625)+1</f>
        <v>166</v>
      </c>
      <c r="C626" s="151" t="s">
        <v>454</v>
      </c>
      <c r="D626" s="516" t="s">
        <v>201</v>
      </c>
      <c r="E626" s="191">
        <v>18</v>
      </c>
      <c r="F626" s="606"/>
      <c r="G626" s="441"/>
      <c r="H626" s="441">
        <f t="shared" si="11"/>
        <v>0</v>
      </c>
    </row>
    <row r="627" spans="1:8">
      <c r="C627" s="151"/>
      <c r="D627" s="516"/>
      <c r="E627" s="191"/>
      <c r="F627" s="606"/>
      <c r="G627" s="441"/>
      <c r="H627" s="441"/>
    </row>
    <row r="628" spans="1:8" ht="36">
      <c r="A628" s="113" t="str">
        <f>$A$7</f>
        <v>I.</v>
      </c>
      <c r="B628" s="110">
        <f>COUNT($A$11:B627)+1</f>
        <v>167</v>
      </c>
      <c r="C628" s="151" t="s">
        <v>551</v>
      </c>
      <c r="D628" s="516" t="s">
        <v>201</v>
      </c>
      <c r="E628" s="191">
        <v>45</v>
      </c>
      <c r="F628" s="606"/>
      <c r="G628" s="441"/>
      <c r="H628" s="441">
        <f t="shared" si="11"/>
        <v>0</v>
      </c>
    </row>
    <row r="629" spans="1:8">
      <c r="C629" s="151"/>
      <c r="D629" s="516"/>
      <c r="E629" s="191"/>
      <c r="F629" s="606"/>
      <c r="G629" s="441"/>
      <c r="H629" s="441"/>
    </row>
    <row r="630" spans="1:8" ht="36">
      <c r="A630" s="113" t="str">
        <f>$A$7</f>
        <v>I.</v>
      </c>
      <c r="B630" s="110">
        <f>COUNT($A$11:B629)+1</f>
        <v>168</v>
      </c>
      <c r="C630" s="151" t="s">
        <v>552</v>
      </c>
      <c r="D630" s="516" t="s">
        <v>201</v>
      </c>
      <c r="E630" s="191">
        <v>45</v>
      </c>
      <c r="F630" s="606"/>
      <c r="G630" s="441"/>
      <c r="H630" s="441">
        <f t="shared" si="11"/>
        <v>0</v>
      </c>
    </row>
    <row r="631" spans="1:8">
      <c r="C631" s="133"/>
      <c r="D631" s="516"/>
      <c r="E631" s="191"/>
      <c r="F631" s="606"/>
      <c r="G631" s="441"/>
      <c r="H631" s="441"/>
    </row>
    <row r="632" spans="1:8" ht="60">
      <c r="A632" s="113" t="str">
        <f>$A$7</f>
        <v>I.</v>
      </c>
      <c r="B632" s="110">
        <f>COUNT($A$11:B631)+1</f>
        <v>169</v>
      </c>
      <c r="C632" s="153" t="s">
        <v>99</v>
      </c>
      <c r="D632" s="516" t="s">
        <v>165</v>
      </c>
      <c r="E632" s="191">
        <v>1161.5</v>
      </c>
      <c r="F632" s="606"/>
      <c r="G632" s="441"/>
      <c r="H632" s="441">
        <f t="shared" si="11"/>
        <v>0</v>
      </c>
    </row>
    <row r="634" spans="1:8">
      <c r="A634" s="206"/>
      <c r="B634" s="207"/>
      <c r="C634" s="208"/>
      <c r="D634" s="517"/>
      <c r="E634" s="518" t="str">
        <f>CONCATENATE(C558," - SKUPAJ:")</f>
        <v>Zidarska dela - neupravičen strošek - SKUPAJ:</v>
      </c>
      <c r="F634" s="502"/>
      <c r="G634" s="448"/>
      <c r="H634" s="444">
        <f>SUM(H581:H633)</f>
        <v>0</v>
      </c>
    </row>
    <row r="636" spans="1:8">
      <c r="A636" s="180"/>
      <c r="B636" s="181"/>
      <c r="C636" s="198" t="s">
        <v>1939</v>
      </c>
      <c r="D636" s="514"/>
      <c r="E636" s="515"/>
      <c r="F636" s="598"/>
      <c r="G636" s="439"/>
      <c r="H636" s="439"/>
    </row>
    <row r="638" spans="1:8">
      <c r="A638" s="206"/>
      <c r="B638" s="207"/>
      <c r="C638" s="208"/>
      <c r="D638" s="517"/>
      <c r="E638" s="518" t="str">
        <f>CONCATENATE(C636," - SKUPAJ:")</f>
        <v>Odvodnjavanje - upravičen strošek - SKUPAJ:</v>
      </c>
      <c r="F638" s="502"/>
      <c r="G638" s="444">
        <v>0</v>
      </c>
      <c r="H638" s="454"/>
    </row>
    <row r="640" spans="1:8">
      <c r="A640" s="180"/>
      <c r="B640" s="181"/>
      <c r="C640" s="198" t="s">
        <v>1940</v>
      </c>
      <c r="D640" s="514"/>
      <c r="E640" s="515"/>
      <c r="F640" s="598"/>
      <c r="G640" s="439"/>
      <c r="H640" s="439"/>
    </row>
    <row r="641" spans="1:8">
      <c r="A641" s="90" t="s">
        <v>143</v>
      </c>
      <c r="B641" s="110"/>
      <c r="C641" s="143"/>
      <c r="D641" s="516"/>
      <c r="E641" s="191"/>
      <c r="F641" s="600"/>
      <c r="G641" s="441"/>
      <c r="H641" s="441"/>
    </row>
    <row r="642" spans="1:8" ht="25.5" customHeight="1">
      <c r="A642" s="90"/>
      <c r="B642" s="161" t="s">
        <v>146</v>
      </c>
      <c r="C642" s="653" t="s">
        <v>226</v>
      </c>
      <c r="D642" s="653"/>
      <c r="E642" s="653"/>
      <c r="F642" s="653"/>
      <c r="G642" s="653"/>
      <c r="H642" s="653"/>
    </row>
    <row r="643" spans="1:8" ht="25.5" customHeight="1">
      <c r="A643" s="113"/>
      <c r="B643" s="161" t="s">
        <v>146</v>
      </c>
      <c r="C643" s="652" t="s">
        <v>166</v>
      </c>
      <c r="D643" s="652"/>
      <c r="E643" s="652"/>
      <c r="F643" s="652"/>
      <c r="G643" s="652"/>
      <c r="H643" s="652"/>
    </row>
    <row r="644" spans="1:8">
      <c r="A644" s="113"/>
      <c r="B644" s="161" t="s">
        <v>146</v>
      </c>
      <c r="C644" s="663" t="s">
        <v>58</v>
      </c>
      <c r="D644" s="663"/>
      <c r="E644" s="663"/>
      <c r="F644" s="663"/>
      <c r="G644" s="663"/>
      <c r="H644" s="663"/>
    </row>
    <row r="645" spans="1:8">
      <c r="A645" s="113"/>
      <c r="B645" s="161" t="s">
        <v>146</v>
      </c>
      <c r="C645" s="663" t="s">
        <v>59</v>
      </c>
      <c r="D645" s="663"/>
      <c r="E645" s="663"/>
      <c r="F645" s="663"/>
      <c r="G645" s="663"/>
      <c r="H645" s="663"/>
    </row>
    <row r="646" spans="1:8" ht="24" customHeight="1">
      <c r="A646" s="113"/>
      <c r="B646" s="161" t="s">
        <v>146</v>
      </c>
      <c r="C646" s="663" t="s">
        <v>60</v>
      </c>
      <c r="D646" s="663"/>
      <c r="E646" s="663"/>
      <c r="F646" s="663"/>
      <c r="G646" s="663"/>
      <c r="H646" s="663"/>
    </row>
    <row r="647" spans="1:8">
      <c r="A647" s="113"/>
      <c r="B647" s="161" t="s">
        <v>146</v>
      </c>
      <c r="C647" s="663" t="s">
        <v>61</v>
      </c>
      <c r="D647" s="663"/>
      <c r="E647" s="663"/>
      <c r="F647" s="663"/>
      <c r="G647" s="663"/>
      <c r="H647" s="663"/>
    </row>
    <row r="648" spans="1:8" ht="25.5" customHeight="1">
      <c r="A648" s="113"/>
      <c r="B648" s="161" t="s">
        <v>146</v>
      </c>
      <c r="C648" s="663" t="s">
        <v>62</v>
      </c>
      <c r="D648" s="663"/>
      <c r="E648" s="663"/>
      <c r="F648" s="663"/>
      <c r="G648" s="663"/>
      <c r="H648" s="663"/>
    </row>
    <row r="649" spans="1:8">
      <c r="A649" s="113"/>
      <c r="B649" s="161" t="s">
        <v>146</v>
      </c>
      <c r="C649" s="663" t="s">
        <v>64</v>
      </c>
      <c r="D649" s="663"/>
      <c r="E649" s="663"/>
      <c r="F649" s="663"/>
      <c r="G649" s="663"/>
      <c r="H649" s="663"/>
    </row>
    <row r="650" spans="1:8">
      <c r="A650" s="113"/>
      <c r="B650" s="161" t="s">
        <v>146</v>
      </c>
      <c r="C650" s="663" t="s">
        <v>65</v>
      </c>
      <c r="D650" s="663"/>
      <c r="E650" s="663"/>
      <c r="F650" s="663"/>
      <c r="G650" s="663"/>
      <c r="H650" s="663"/>
    </row>
    <row r="651" spans="1:8">
      <c r="A651" s="113"/>
      <c r="B651" s="161" t="s">
        <v>146</v>
      </c>
      <c r="C651" s="660" t="s">
        <v>66</v>
      </c>
      <c r="D651" s="660"/>
      <c r="E651" s="660"/>
      <c r="F651" s="660"/>
      <c r="G651" s="660"/>
      <c r="H651" s="660"/>
    </row>
    <row r="652" spans="1:8" ht="50.25" customHeight="1">
      <c r="A652" s="113"/>
      <c r="B652" s="161" t="s">
        <v>146</v>
      </c>
      <c r="C652" s="664" t="s">
        <v>63</v>
      </c>
      <c r="D652" s="664"/>
      <c r="E652" s="664"/>
      <c r="F652" s="664"/>
      <c r="G652" s="664"/>
      <c r="H652" s="664"/>
    </row>
    <row r="653" spans="1:8">
      <c r="A653" s="113"/>
      <c r="B653" s="161"/>
      <c r="C653" s="665" t="s">
        <v>119</v>
      </c>
      <c r="D653" s="665"/>
      <c r="E653" s="665"/>
      <c r="F653" s="665"/>
      <c r="G653" s="665"/>
      <c r="H653" s="665"/>
    </row>
    <row r="654" spans="1:8">
      <c r="A654" s="113"/>
      <c r="B654" s="161" t="s">
        <v>146</v>
      </c>
      <c r="C654" s="652" t="s">
        <v>108</v>
      </c>
      <c r="D654" s="652"/>
      <c r="E654" s="652"/>
      <c r="F654" s="652"/>
      <c r="G654" s="652"/>
      <c r="H654" s="652"/>
    </row>
    <row r="655" spans="1:8">
      <c r="A655" s="113"/>
      <c r="B655" s="161" t="s">
        <v>146</v>
      </c>
      <c r="C655" s="652" t="s">
        <v>101</v>
      </c>
      <c r="D655" s="652"/>
      <c r="E655" s="652"/>
      <c r="F655" s="652"/>
      <c r="G655" s="652"/>
      <c r="H655" s="652"/>
    </row>
    <row r="657" spans="1:8" ht="36">
      <c r="A657" s="113" t="str">
        <f>$A$7</f>
        <v>I.</v>
      </c>
      <c r="B657" s="110">
        <f>COUNT($A$11:B656)+1</f>
        <v>170</v>
      </c>
      <c r="C657" s="143" t="s">
        <v>625</v>
      </c>
      <c r="D657" s="117"/>
      <c r="E657" s="117"/>
      <c r="F657" s="605"/>
      <c r="G657" s="440"/>
      <c r="H657" s="440"/>
    </row>
    <row r="658" spans="1:8">
      <c r="A658" s="113"/>
      <c r="B658" s="113" t="s">
        <v>146</v>
      </c>
      <c r="C658" s="151" t="s">
        <v>623</v>
      </c>
      <c r="D658" s="516" t="s">
        <v>201</v>
      </c>
      <c r="E658" s="191">
        <f>E678+E679+E680+E675</f>
        <v>149.5</v>
      </c>
      <c r="F658" s="606"/>
      <c r="G658" s="441"/>
      <c r="H658" s="441">
        <f>E658*F658</f>
        <v>0</v>
      </c>
    </row>
    <row r="659" spans="1:8">
      <c r="A659" s="113"/>
      <c r="B659" s="113" t="s">
        <v>146</v>
      </c>
      <c r="C659" s="151" t="s">
        <v>624</v>
      </c>
      <c r="D659" s="516" t="s">
        <v>201</v>
      </c>
      <c r="E659" s="191">
        <f>E681+E682+E683</f>
        <v>119.2</v>
      </c>
      <c r="F659" s="606"/>
      <c r="G659" s="441"/>
      <c r="H659" s="441">
        <f t="shared" ref="H659:H689" si="12">E659*F659</f>
        <v>0</v>
      </c>
    </row>
    <row r="660" spans="1:8">
      <c r="D660" s="516"/>
      <c r="E660" s="191"/>
      <c r="F660" s="606"/>
      <c r="G660" s="441"/>
      <c r="H660" s="441"/>
    </row>
    <row r="661" spans="1:8" ht="60">
      <c r="A661" s="113" t="str">
        <f>$A$7</f>
        <v>I.</v>
      </c>
      <c r="B661" s="110">
        <f>COUNT($A$11:B660)+1</f>
        <v>171</v>
      </c>
      <c r="C661" s="143" t="s">
        <v>480</v>
      </c>
      <c r="D661" s="516" t="s">
        <v>203</v>
      </c>
      <c r="E661" s="191">
        <v>6</v>
      </c>
      <c r="F661" s="606"/>
      <c r="G661" s="441"/>
      <c r="H661" s="441">
        <f t="shared" si="12"/>
        <v>0</v>
      </c>
    </row>
    <row r="662" spans="1:8">
      <c r="C662" s="143"/>
      <c r="D662" s="516"/>
      <c r="E662" s="191"/>
      <c r="F662" s="606"/>
      <c r="G662" s="441"/>
      <c r="H662" s="441"/>
    </row>
    <row r="663" spans="1:8" ht="60">
      <c r="A663" s="113" t="str">
        <f>$A$7</f>
        <v>I.</v>
      </c>
      <c r="B663" s="110">
        <f>COUNT($A$11:B662)+1</f>
        <v>172</v>
      </c>
      <c r="C663" s="143" t="s">
        <v>481</v>
      </c>
      <c r="D663" s="516" t="s">
        <v>203</v>
      </c>
      <c r="E663" s="191">
        <v>2</v>
      </c>
      <c r="F663" s="606"/>
      <c r="G663" s="441"/>
      <c r="H663" s="441">
        <f t="shared" si="12"/>
        <v>0</v>
      </c>
    </row>
    <row r="664" spans="1:8">
      <c r="D664" s="516"/>
      <c r="E664" s="191"/>
      <c r="F664" s="606"/>
      <c r="G664" s="441"/>
      <c r="H664" s="441"/>
    </row>
    <row r="665" spans="1:8" ht="96">
      <c r="A665" s="113" t="str">
        <f>$A$7</f>
        <v>I.</v>
      </c>
      <c r="B665" s="110">
        <f>COUNT($A$11:B664)+1</f>
        <v>173</v>
      </c>
      <c r="C665" s="143" t="s">
        <v>515</v>
      </c>
      <c r="D665" s="516" t="s">
        <v>203</v>
      </c>
      <c r="E665" s="191">
        <v>3</v>
      </c>
      <c r="F665" s="606"/>
      <c r="G665" s="441"/>
      <c r="H665" s="441">
        <f t="shared" si="12"/>
        <v>0</v>
      </c>
    </row>
    <row r="666" spans="1:8">
      <c r="D666" s="516"/>
      <c r="E666" s="191"/>
      <c r="F666" s="606"/>
      <c r="G666" s="441"/>
      <c r="H666" s="441"/>
    </row>
    <row r="667" spans="1:8" ht="84">
      <c r="A667" s="113" t="str">
        <f>$A$7</f>
        <v>I.</v>
      </c>
      <c r="B667" s="110">
        <f>COUNT($A$11:B666)+1</f>
        <v>174</v>
      </c>
      <c r="C667" s="143" t="s">
        <v>478</v>
      </c>
      <c r="D667" s="516" t="s">
        <v>203</v>
      </c>
      <c r="E667" s="191">
        <v>3</v>
      </c>
      <c r="F667" s="606"/>
      <c r="G667" s="441"/>
      <c r="H667" s="441">
        <f t="shared" si="12"/>
        <v>0</v>
      </c>
    </row>
    <row r="668" spans="1:8">
      <c r="F668" s="604"/>
      <c r="H668" s="441"/>
    </row>
    <row r="669" spans="1:8" ht="84">
      <c r="A669" s="113" t="str">
        <f>$A$7</f>
        <v>I.</v>
      </c>
      <c r="B669" s="110">
        <f>COUNT($A$11:B668)+1</f>
        <v>175</v>
      </c>
      <c r="C669" s="143" t="s">
        <v>479</v>
      </c>
      <c r="D669" s="516" t="s">
        <v>203</v>
      </c>
      <c r="E669" s="191">
        <v>1</v>
      </c>
      <c r="F669" s="606"/>
      <c r="G669" s="441"/>
      <c r="H669" s="441">
        <f t="shared" si="12"/>
        <v>0</v>
      </c>
    </row>
    <row r="670" spans="1:8">
      <c r="C670" s="100"/>
      <c r="D670" s="117"/>
      <c r="E670" s="526"/>
      <c r="F670" s="605"/>
      <c r="G670" s="440"/>
      <c r="H670" s="441"/>
    </row>
    <row r="671" spans="1:8" ht="72">
      <c r="A671" s="113" t="str">
        <f>$A$7</f>
        <v>I.</v>
      </c>
      <c r="B671" s="110">
        <f>COUNT($A$11:B670)+1</f>
        <v>176</v>
      </c>
      <c r="C671" s="160" t="s">
        <v>516</v>
      </c>
      <c r="D671" s="516" t="s">
        <v>203</v>
      </c>
      <c r="E671" s="191">
        <v>2</v>
      </c>
      <c r="F671" s="606"/>
      <c r="G671" s="441"/>
      <c r="H671" s="441">
        <f t="shared" si="12"/>
        <v>0</v>
      </c>
    </row>
    <row r="672" spans="1:8">
      <c r="C672" s="100"/>
      <c r="D672" s="117"/>
      <c r="E672" s="117"/>
      <c r="F672" s="605"/>
      <c r="G672" s="440"/>
      <c r="H672" s="441"/>
    </row>
    <row r="673" spans="1:8" ht="84">
      <c r="A673" s="113" t="str">
        <f>$A$7</f>
        <v>I.</v>
      </c>
      <c r="B673" s="110">
        <f>COUNT($A$11:B672)+1</f>
        <v>177</v>
      </c>
      <c r="C673" s="159" t="s">
        <v>517</v>
      </c>
      <c r="D673" s="516" t="s">
        <v>201</v>
      </c>
      <c r="E673" s="191">
        <v>26.6</v>
      </c>
      <c r="F673" s="606"/>
      <c r="G673" s="441"/>
      <c r="H673" s="441">
        <f t="shared" si="12"/>
        <v>0</v>
      </c>
    </row>
    <row r="674" spans="1:8">
      <c r="C674" s="143"/>
      <c r="D674" s="516"/>
      <c r="E674" s="191"/>
      <c r="F674" s="606"/>
      <c r="G674" s="441"/>
      <c r="H674" s="441"/>
    </row>
    <row r="675" spans="1:8" ht="84">
      <c r="A675" s="113" t="str">
        <f>$A$7</f>
        <v>I.</v>
      </c>
      <c r="B675" s="110">
        <f>COUNT($A$11:B674)+1</f>
        <v>178</v>
      </c>
      <c r="C675" s="143" t="s">
        <v>482</v>
      </c>
      <c r="D675" s="516" t="s">
        <v>201</v>
      </c>
      <c r="E675" s="191">
        <v>112.8</v>
      </c>
      <c r="F675" s="606"/>
      <c r="G675" s="441"/>
      <c r="H675" s="441">
        <f t="shared" si="12"/>
        <v>0</v>
      </c>
    </row>
    <row r="676" spans="1:8">
      <c r="D676" s="516"/>
      <c r="E676" s="191"/>
      <c r="F676" s="606"/>
      <c r="G676" s="441"/>
      <c r="H676" s="441"/>
    </row>
    <row r="677" spans="1:8" ht="48">
      <c r="A677" s="113" t="str">
        <f>$A$7</f>
        <v>I.</v>
      </c>
      <c r="B677" s="110">
        <f>COUNT($A$11:B676)+1</f>
        <v>179</v>
      </c>
      <c r="C677" s="160" t="s">
        <v>232</v>
      </c>
      <c r="D677" s="117"/>
      <c r="E677" s="191"/>
      <c r="F677" s="606"/>
      <c r="G677" s="441"/>
      <c r="H677" s="441"/>
    </row>
    <row r="678" spans="1:8" ht="13.5" customHeight="1">
      <c r="B678" s="112" t="s">
        <v>146</v>
      </c>
      <c r="C678" s="133" t="s">
        <v>485</v>
      </c>
      <c r="D678" s="516" t="s">
        <v>201</v>
      </c>
      <c r="E678" s="191">
        <v>12</v>
      </c>
      <c r="F678" s="606"/>
      <c r="G678" s="441"/>
      <c r="H678" s="441">
        <f t="shared" si="12"/>
        <v>0</v>
      </c>
    </row>
    <row r="679" spans="1:8">
      <c r="B679" s="112" t="s">
        <v>146</v>
      </c>
      <c r="C679" s="133" t="s">
        <v>483</v>
      </c>
      <c r="D679" s="516" t="s">
        <v>201</v>
      </c>
      <c r="E679" s="191">
        <v>12.2</v>
      </c>
      <c r="F679" s="606"/>
      <c r="G679" s="441"/>
      <c r="H679" s="441">
        <f t="shared" si="12"/>
        <v>0</v>
      </c>
    </row>
    <row r="680" spans="1:8">
      <c r="B680" s="112" t="s">
        <v>146</v>
      </c>
      <c r="C680" s="133" t="s">
        <v>484</v>
      </c>
      <c r="D680" s="516" t="s">
        <v>201</v>
      </c>
      <c r="E680" s="191">
        <v>12.5</v>
      </c>
      <c r="F680" s="606"/>
      <c r="G680" s="441"/>
      <c r="H680" s="441">
        <f t="shared" si="12"/>
        <v>0</v>
      </c>
    </row>
    <row r="681" spans="1:8">
      <c r="B681" s="113" t="s">
        <v>146</v>
      </c>
      <c r="C681" s="133" t="s">
        <v>514</v>
      </c>
      <c r="D681" s="516" t="s">
        <v>201</v>
      </c>
      <c r="E681" s="191">
        <v>71</v>
      </c>
      <c r="F681" s="606"/>
      <c r="G681" s="441"/>
      <c r="H681" s="441">
        <f t="shared" si="12"/>
        <v>0</v>
      </c>
    </row>
    <row r="682" spans="1:8">
      <c r="B682" s="113" t="s">
        <v>146</v>
      </c>
      <c r="C682" s="133" t="s">
        <v>518</v>
      </c>
      <c r="D682" s="516" t="s">
        <v>201</v>
      </c>
      <c r="E682" s="191">
        <v>29.3</v>
      </c>
      <c r="F682" s="606"/>
      <c r="G682" s="441"/>
      <c r="H682" s="441">
        <f t="shared" si="12"/>
        <v>0</v>
      </c>
    </row>
    <row r="683" spans="1:8">
      <c r="B683" s="113" t="s">
        <v>146</v>
      </c>
      <c r="C683" s="133" t="s">
        <v>519</v>
      </c>
      <c r="D683" s="516" t="s">
        <v>201</v>
      </c>
      <c r="E683" s="191">
        <v>18.899999999999999</v>
      </c>
      <c r="F683" s="606"/>
      <c r="G683" s="441"/>
      <c r="H683" s="441">
        <f t="shared" si="12"/>
        <v>0</v>
      </c>
    </row>
    <row r="684" spans="1:8">
      <c r="B684" s="113"/>
      <c r="C684" s="133"/>
      <c r="D684" s="516"/>
      <c r="E684" s="191"/>
      <c r="F684" s="606"/>
      <c r="G684" s="441"/>
      <c r="H684" s="441"/>
    </row>
    <row r="685" spans="1:8" ht="48">
      <c r="A685" s="113" t="str">
        <f>$A$7</f>
        <v>I.</v>
      </c>
      <c r="B685" s="110">
        <f>COUNT($A$11:B683)+1</f>
        <v>180</v>
      </c>
      <c r="C685" s="160" t="s">
        <v>559</v>
      </c>
      <c r="D685" s="516" t="s">
        <v>201</v>
      </c>
      <c r="E685" s="191">
        <v>7.5</v>
      </c>
      <c r="F685" s="606"/>
      <c r="G685" s="441"/>
      <c r="H685" s="441">
        <f t="shared" si="12"/>
        <v>0</v>
      </c>
    </row>
    <row r="686" spans="1:8">
      <c r="C686" s="133"/>
      <c r="D686" s="516"/>
      <c r="E686" s="191"/>
      <c r="F686" s="606"/>
      <c r="G686" s="441"/>
      <c r="H686" s="441"/>
    </row>
    <row r="687" spans="1:8" ht="60">
      <c r="A687" s="113" t="str">
        <f>$A$7</f>
        <v>I.</v>
      </c>
      <c r="B687" s="110">
        <f>COUNT($A$11:B686)+1</f>
        <v>181</v>
      </c>
      <c r="C687" s="159" t="s">
        <v>486</v>
      </c>
      <c r="D687" s="117"/>
      <c r="E687" s="117"/>
      <c r="F687" s="605"/>
      <c r="G687" s="440"/>
      <c r="H687" s="441"/>
    </row>
    <row r="688" spans="1:8">
      <c r="A688" s="113"/>
      <c r="B688" s="113" t="s">
        <v>146</v>
      </c>
      <c r="C688" s="151" t="s">
        <v>623</v>
      </c>
      <c r="D688" s="516" t="s">
        <v>203</v>
      </c>
      <c r="E688" s="191">
        <v>3</v>
      </c>
      <c r="F688" s="606"/>
      <c r="G688" s="441"/>
      <c r="H688" s="441">
        <f t="shared" si="12"/>
        <v>0</v>
      </c>
    </row>
    <row r="689" spans="1:8">
      <c r="A689" s="113"/>
      <c r="B689" s="113" t="s">
        <v>146</v>
      </c>
      <c r="C689" s="151" t="s">
        <v>624</v>
      </c>
      <c r="D689" s="516" t="s">
        <v>203</v>
      </c>
      <c r="E689" s="191">
        <v>3</v>
      </c>
      <c r="F689" s="606"/>
      <c r="G689" s="441"/>
      <c r="H689" s="441">
        <f t="shared" si="12"/>
        <v>0</v>
      </c>
    </row>
    <row r="690" spans="1:8">
      <c r="F690" s="604"/>
    </row>
    <row r="691" spans="1:8">
      <c r="A691" s="206"/>
      <c r="B691" s="207"/>
      <c r="C691" s="208"/>
      <c r="D691" s="517"/>
      <c r="E691" s="518" t="str">
        <f>CONCATENATE(C640," - SKUPAJ:")</f>
        <v>Odvodnjavanje - neupravičen strošek - SKUPAJ:</v>
      </c>
      <c r="F691" s="608"/>
      <c r="G691" s="448"/>
      <c r="H691" s="444">
        <f>SUM(H658:H690)</f>
        <v>0</v>
      </c>
    </row>
    <row r="692" spans="1:8">
      <c r="F692" s="604"/>
    </row>
    <row r="693" spans="1:8">
      <c r="A693" s="180"/>
      <c r="B693" s="181"/>
      <c r="C693" s="198" t="s">
        <v>1947</v>
      </c>
      <c r="D693" s="514"/>
      <c r="E693" s="515"/>
      <c r="F693" s="610"/>
      <c r="G693" s="439"/>
      <c r="H693" s="439"/>
    </row>
    <row r="694" spans="1:8">
      <c r="F694" s="604"/>
    </row>
    <row r="695" spans="1:8">
      <c r="A695" s="206"/>
      <c r="B695" s="207"/>
      <c r="C695" s="208"/>
      <c r="D695" s="517"/>
      <c r="E695" s="518" t="str">
        <f>CONCATENATE(C693," - SKUPAJ:")</f>
        <v>Zunanja ureditev - utrjene površine - upravičen strošek - SKUPAJ:</v>
      </c>
      <c r="F695" s="608"/>
      <c r="G695" s="444">
        <v>0</v>
      </c>
      <c r="H695" s="454"/>
    </row>
    <row r="696" spans="1:8">
      <c r="F696" s="604"/>
    </row>
    <row r="697" spans="1:8">
      <c r="A697" s="180"/>
      <c r="B697" s="181"/>
      <c r="C697" s="198" t="s">
        <v>1941</v>
      </c>
      <c r="D697" s="514"/>
      <c r="E697" s="515"/>
      <c r="F697" s="610"/>
      <c r="G697" s="439"/>
      <c r="H697" s="439"/>
    </row>
    <row r="698" spans="1:8">
      <c r="A698" s="90" t="s">
        <v>143</v>
      </c>
      <c r="B698" s="110"/>
      <c r="C698" s="143"/>
      <c r="D698" s="516"/>
      <c r="E698" s="191"/>
      <c r="F698" s="606"/>
      <c r="G698" s="441"/>
      <c r="H698" s="441"/>
    </row>
    <row r="699" spans="1:8">
      <c r="F699" s="604"/>
    </row>
    <row r="700" spans="1:8" ht="36">
      <c r="A700" s="113" t="str">
        <f>$A$7</f>
        <v>I.</v>
      </c>
      <c r="B700" s="110">
        <f>COUNT($A$11:B699)+1</f>
        <v>182</v>
      </c>
      <c r="C700" s="151" t="s">
        <v>506</v>
      </c>
      <c r="D700" s="516" t="s">
        <v>201</v>
      </c>
      <c r="E700" s="191">
        <v>94.7</v>
      </c>
      <c r="F700" s="606"/>
      <c r="G700" s="441"/>
      <c r="H700" s="441">
        <f>E700*F700</f>
        <v>0</v>
      </c>
    </row>
    <row r="701" spans="1:8">
      <c r="C701" s="100"/>
      <c r="D701" s="117"/>
      <c r="E701" s="117"/>
      <c r="F701" s="605"/>
      <c r="G701" s="440"/>
      <c r="H701" s="441"/>
    </row>
    <row r="702" spans="1:8" ht="36">
      <c r="A702" s="113" t="str">
        <f>$A$7</f>
        <v>I.</v>
      </c>
      <c r="B702" s="110">
        <f>COUNT($A$11:B701)+1</f>
        <v>183</v>
      </c>
      <c r="C702" s="151" t="s">
        <v>505</v>
      </c>
      <c r="D702" s="516" t="s">
        <v>201</v>
      </c>
      <c r="E702" s="191">
        <v>38.5</v>
      </c>
      <c r="F702" s="606"/>
      <c r="G702" s="441"/>
      <c r="H702" s="441">
        <f t="shared" ref="H702:H708" si="13">E702*F702</f>
        <v>0</v>
      </c>
    </row>
    <row r="703" spans="1:8">
      <c r="C703" s="151"/>
      <c r="D703" s="516"/>
      <c r="E703" s="191"/>
      <c r="F703" s="606"/>
      <c r="G703" s="441"/>
      <c r="H703" s="441"/>
    </row>
    <row r="704" spans="1:8" ht="48">
      <c r="A704" s="113" t="str">
        <f>$A$7</f>
        <v>I.</v>
      </c>
      <c r="B704" s="110">
        <f>COUNT($A$11:B703)+1</f>
        <v>184</v>
      </c>
      <c r="C704" s="151" t="s">
        <v>509</v>
      </c>
      <c r="D704" s="516" t="s">
        <v>203</v>
      </c>
      <c r="E704" s="191">
        <v>1</v>
      </c>
      <c r="F704" s="606"/>
      <c r="G704" s="441"/>
      <c r="H704" s="441">
        <f t="shared" si="13"/>
        <v>0</v>
      </c>
    </row>
    <row r="705" spans="1:8">
      <c r="C705" s="100"/>
      <c r="D705" s="117"/>
      <c r="E705" s="117"/>
      <c r="F705" s="605"/>
      <c r="G705" s="440"/>
      <c r="H705" s="441"/>
    </row>
    <row r="706" spans="1:8" ht="48">
      <c r="A706" s="113" t="str">
        <f>$A$7</f>
        <v>I.</v>
      </c>
      <c r="B706" s="110">
        <f>COUNT($A$11:B705)+1</f>
        <v>185</v>
      </c>
      <c r="C706" s="151" t="s">
        <v>508</v>
      </c>
      <c r="D706" s="516" t="s">
        <v>165</v>
      </c>
      <c r="E706" s="191">
        <v>624.5</v>
      </c>
      <c r="F706" s="606"/>
      <c r="G706" s="441"/>
      <c r="H706" s="441">
        <f t="shared" si="13"/>
        <v>0</v>
      </c>
    </row>
    <row r="707" spans="1:8">
      <c r="C707" s="151"/>
      <c r="D707" s="516"/>
      <c r="E707" s="117"/>
      <c r="F707" s="605"/>
      <c r="G707" s="440"/>
      <c r="H707" s="441"/>
    </row>
    <row r="708" spans="1:8" ht="60">
      <c r="A708" s="113" t="str">
        <f>$A$7</f>
        <v>I.</v>
      </c>
      <c r="B708" s="110">
        <f>COUNT($A$11:B707)+1</f>
        <v>186</v>
      </c>
      <c r="C708" s="151" t="s">
        <v>507</v>
      </c>
      <c r="D708" s="516" t="s">
        <v>165</v>
      </c>
      <c r="E708" s="191">
        <v>624.5</v>
      </c>
      <c r="F708" s="606"/>
      <c r="G708" s="441"/>
      <c r="H708" s="441">
        <f t="shared" si="13"/>
        <v>0</v>
      </c>
    </row>
    <row r="709" spans="1:8">
      <c r="F709" s="604"/>
    </row>
    <row r="710" spans="1:8">
      <c r="A710" s="206"/>
      <c r="B710" s="207"/>
      <c r="C710" s="208"/>
      <c r="D710" s="517"/>
      <c r="E710" s="518" t="str">
        <f>CONCATENATE(C697," - SKUPAJ:")</f>
        <v>Zunanja ureditev - utrjene površine - neupravičen strošek - SKUPAJ:</v>
      </c>
      <c r="F710" s="608"/>
      <c r="G710" s="448"/>
      <c r="H710" s="444">
        <f>SUM(H700:H709)</f>
        <v>0</v>
      </c>
    </row>
    <row r="711" spans="1:8">
      <c r="A711" s="90"/>
      <c r="B711" s="110"/>
      <c r="C711" s="143"/>
      <c r="D711" s="516"/>
      <c r="E711" s="191"/>
      <c r="F711" s="606"/>
      <c r="G711" s="441"/>
      <c r="H711" s="441"/>
    </row>
    <row r="712" spans="1:8">
      <c r="A712" s="180"/>
      <c r="B712" s="181"/>
      <c r="C712" s="198" t="s">
        <v>1948</v>
      </c>
      <c r="D712" s="514"/>
      <c r="E712" s="515"/>
      <c r="F712" s="610"/>
      <c r="G712" s="439"/>
      <c r="H712" s="439"/>
    </row>
    <row r="713" spans="1:8">
      <c r="A713" s="90"/>
      <c r="B713" s="110"/>
      <c r="C713" s="143"/>
      <c r="D713" s="516"/>
      <c r="E713" s="191"/>
      <c r="F713" s="606"/>
      <c r="G713" s="441"/>
      <c r="H713" s="441"/>
    </row>
    <row r="714" spans="1:8">
      <c r="A714" s="206"/>
      <c r="B714" s="207"/>
      <c r="C714" s="208"/>
      <c r="D714" s="517"/>
      <c r="E714" s="518" t="str">
        <f>CONCATENATE(C712," - SKUAJ:")</f>
        <v>Zunanja ureditev - oprema - upravičen strošek - SKUAJ:</v>
      </c>
      <c r="F714" s="608"/>
      <c r="G714" s="444">
        <v>0</v>
      </c>
      <c r="H714" s="454"/>
    </row>
    <row r="715" spans="1:8">
      <c r="A715" s="90"/>
      <c r="B715" s="110"/>
      <c r="C715" s="143"/>
      <c r="D715" s="516"/>
      <c r="E715" s="191"/>
      <c r="F715" s="606"/>
      <c r="G715" s="441"/>
      <c r="H715" s="441"/>
    </row>
    <row r="716" spans="1:8">
      <c r="A716" s="180"/>
      <c r="B716" s="181"/>
      <c r="C716" s="198" t="s">
        <v>1942</v>
      </c>
      <c r="D716" s="514"/>
      <c r="E716" s="515"/>
      <c r="F716" s="610"/>
      <c r="G716" s="439"/>
      <c r="H716" s="439"/>
    </row>
    <row r="717" spans="1:8">
      <c r="A717" s="90" t="s">
        <v>143</v>
      </c>
      <c r="B717" s="110"/>
      <c r="C717" s="143"/>
      <c r="D717" s="516"/>
      <c r="E717" s="191"/>
      <c r="F717" s="606"/>
      <c r="G717" s="441"/>
      <c r="H717" s="441"/>
    </row>
    <row r="718" spans="1:8">
      <c r="F718" s="604"/>
    </row>
    <row r="719" spans="1:8" ht="48">
      <c r="A719" s="113" t="str">
        <f>$A$7</f>
        <v>I.</v>
      </c>
      <c r="B719" s="110">
        <f>COUNT($A$11:B718)+1</f>
        <v>187</v>
      </c>
      <c r="C719" s="197" t="s">
        <v>510</v>
      </c>
      <c r="D719" s="516" t="s">
        <v>201</v>
      </c>
      <c r="E719" s="191">
        <v>102</v>
      </c>
      <c r="F719" s="606"/>
      <c r="G719" s="441"/>
      <c r="H719" s="441">
        <f>E719*F719</f>
        <v>0</v>
      </c>
    </row>
    <row r="720" spans="1:8">
      <c r="C720" s="100"/>
      <c r="D720" s="117"/>
      <c r="E720" s="117"/>
      <c r="F720" s="605"/>
      <c r="G720" s="440"/>
      <c r="H720" s="441"/>
    </row>
    <row r="721" spans="1:8" ht="48">
      <c r="A721" s="113" t="str">
        <f>$A$7</f>
        <v>I.</v>
      </c>
      <c r="B721" s="110">
        <f>COUNT($A$11:B720)+1</f>
        <v>188</v>
      </c>
      <c r="C721" s="172" t="s">
        <v>512</v>
      </c>
      <c r="D721" s="516" t="s">
        <v>201</v>
      </c>
      <c r="E721" s="191">
        <v>12.5</v>
      </c>
      <c r="F721" s="606"/>
      <c r="G721" s="441"/>
      <c r="H721" s="441">
        <f t="shared" ref="H721:H729" si="14">E721*F721</f>
        <v>0</v>
      </c>
    </row>
    <row r="722" spans="1:8">
      <c r="C722" s="172"/>
      <c r="D722" s="516"/>
      <c r="E722" s="117"/>
      <c r="F722" s="605"/>
      <c r="G722" s="440"/>
      <c r="H722" s="441"/>
    </row>
    <row r="723" spans="1:8" ht="48">
      <c r="A723" s="113" t="str">
        <f>$A$7</f>
        <v>I.</v>
      </c>
      <c r="B723" s="110">
        <f>COUNT($A$11:B722)+1</f>
        <v>189</v>
      </c>
      <c r="C723" s="172" t="s">
        <v>513</v>
      </c>
      <c r="D723" s="516" t="s">
        <v>203</v>
      </c>
      <c r="E723" s="191">
        <v>1</v>
      </c>
      <c r="F723" s="606"/>
      <c r="G723" s="441"/>
      <c r="H723" s="441">
        <f t="shared" si="14"/>
        <v>0</v>
      </c>
    </row>
    <row r="724" spans="1:8">
      <c r="C724" s="100"/>
      <c r="D724" s="117"/>
      <c r="E724" s="117"/>
      <c r="F724" s="605"/>
      <c r="G724" s="440"/>
      <c r="H724" s="441"/>
    </row>
    <row r="725" spans="1:8" ht="144">
      <c r="A725" s="113" t="str">
        <f>$A$7</f>
        <v>I.</v>
      </c>
      <c r="B725" s="110">
        <f>COUNT($A$11:B724)+1</f>
        <v>190</v>
      </c>
      <c r="C725" s="175" t="s">
        <v>521</v>
      </c>
      <c r="D725" s="516" t="s">
        <v>165</v>
      </c>
      <c r="E725" s="191">
        <v>35.200000000000003</v>
      </c>
      <c r="F725" s="606"/>
      <c r="G725" s="441"/>
      <c r="H725" s="441">
        <f t="shared" si="14"/>
        <v>0</v>
      </c>
    </row>
    <row r="726" spans="1:8">
      <c r="C726" s="175"/>
      <c r="D726" s="516"/>
      <c r="E726" s="191"/>
      <c r="F726" s="606"/>
      <c r="G726" s="441"/>
      <c r="H726" s="441"/>
    </row>
    <row r="727" spans="1:8" ht="144">
      <c r="A727" s="113" t="str">
        <f>$A$7</f>
        <v>I.</v>
      </c>
      <c r="B727" s="110">
        <f>COUNT($A$11:B726)+1</f>
        <v>191</v>
      </c>
      <c r="C727" s="175" t="s">
        <v>520</v>
      </c>
      <c r="D727" s="516" t="s">
        <v>203</v>
      </c>
      <c r="E727" s="191">
        <v>1</v>
      </c>
      <c r="F727" s="606"/>
      <c r="G727" s="441"/>
      <c r="H727" s="441">
        <f t="shared" si="14"/>
        <v>0</v>
      </c>
    </row>
    <row r="728" spans="1:8">
      <c r="C728" s="100"/>
      <c r="D728" s="117"/>
      <c r="E728" s="117"/>
      <c r="F728" s="605"/>
      <c r="G728" s="440"/>
      <c r="H728" s="441"/>
    </row>
    <row r="729" spans="1:8" ht="180">
      <c r="A729" s="113" t="str">
        <f>$A$7</f>
        <v>I.</v>
      </c>
      <c r="B729" s="110">
        <f>COUNT($A$11:B728)+1</f>
        <v>192</v>
      </c>
      <c r="C729" s="182" t="s">
        <v>522</v>
      </c>
      <c r="D729" s="516" t="s">
        <v>203</v>
      </c>
      <c r="E729" s="191">
        <v>1</v>
      </c>
      <c r="F729" s="606"/>
      <c r="G729" s="441"/>
      <c r="H729" s="441">
        <f t="shared" si="14"/>
        <v>0</v>
      </c>
    </row>
    <row r="731" spans="1:8">
      <c r="A731" s="206"/>
      <c r="B731" s="207"/>
      <c r="C731" s="208"/>
      <c r="D731" s="517"/>
      <c r="E731" s="518" t="str">
        <f>CONCATENATE(C716," - SKUPAJ:")</f>
        <v>Zunanja ureditev - oprema - neupravičen strošek - SKUPAJ:</v>
      </c>
      <c r="F731" s="502"/>
      <c r="G731" s="448"/>
      <c r="H731" s="444">
        <f>SUM(H719:H730)</f>
        <v>0</v>
      </c>
    </row>
    <row r="734" spans="1:8" s="423" customFormat="1" ht="15.75">
      <c r="A734" s="420" t="s">
        <v>142</v>
      </c>
      <c r="B734" s="421" t="s">
        <v>163</v>
      </c>
      <c r="C734" s="422"/>
      <c r="D734" s="512"/>
      <c r="E734" s="513"/>
      <c r="F734" s="597"/>
      <c r="G734" s="437"/>
      <c r="H734" s="437"/>
    </row>
    <row r="736" spans="1:8">
      <c r="A736" s="180"/>
      <c r="B736" s="181"/>
      <c r="C736" s="198" t="s">
        <v>1943</v>
      </c>
      <c r="D736" s="514"/>
      <c r="E736" s="515"/>
      <c r="F736" s="598"/>
      <c r="G736" s="439"/>
      <c r="H736" s="439"/>
    </row>
    <row r="737" spans="1:8">
      <c r="A737" s="90" t="s">
        <v>143</v>
      </c>
      <c r="B737" s="110"/>
      <c r="C737" s="200"/>
      <c r="D737" s="516"/>
      <c r="E737" s="191"/>
      <c r="F737" s="600"/>
      <c r="G737" s="441"/>
      <c r="H737" s="441"/>
    </row>
    <row r="738" spans="1:8" ht="60" customHeight="1">
      <c r="A738" s="113"/>
      <c r="B738" s="165" t="s">
        <v>146</v>
      </c>
      <c r="C738" s="654" t="s">
        <v>155</v>
      </c>
      <c r="D738" s="654"/>
      <c r="E738" s="654"/>
      <c r="F738" s="654"/>
      <c r="G738" s="654"/>
      <c r="H738" s="654"/>
    </row>
    <row r="739" spans="1:8" ht="25.5" customHeight="1">
      <c r="A739" s="113"/>
      <c r="B739" s="162" t="s">
        <v>146</v>
      </c>
      <c r="C739" s="653" t="s">
        <v>156</v>
      </c>
      <c r="D739" s="653"/>
      <c r="E739" s="653"/>
      <c r="F739" s="653"/>
      <c r="G739" s="653"/>
      <c r="H739" s="653"/>
    </row>
    <row r="740" spans="1:8" ht="38.25" customHeight="1">
      <c r="A740" s="113"/>
      <c r="B740" s="165" t="s">
        <v>146</v>
      </c>
      <c r="C740" s="653" t="s">
        <v>107</v>
      </c>
      <c r="D740" s="653"/>
      <c r="E740" s="653"/>
      <c r="F740" s="653"/>
      <c r="G740" s="653"/>
      <c r="H740" s="653"/>
    </row>
    <row r="741" spans="1:8" ht="36.75" customHeight="1">
      <c r="A741" s="113"/>
      <c r="B741" s="164" t="s">
        <v>146</v>
      </c>
      <c r="C741" s="656" t="s">
        <v>157</v>
      </c>
      <c r="D741" s="656"/>
      <c r="E741" s="656"/>
      <c r="F741" s="656"/>
      <c r="G741" s="656"/>
      <c r="H741" s="656"/>
    </row>
    <row r="742" spans="1:8">
      <c r="A742" s="113"/>
      <c r="B742" s="164" t="s">
        <v>146</v>
      </c>
      <c r="C742" s="656" t="s">
        <v>158</v>
      </c>
      <c r="D742" s="656"/>
      <c r="E742" s="656"/>
      <c r="F742" s="656"/>
      <c r="G742" s="656"/>
      <c r="H742" s="656"/>
    </row>
    <row r="743" spans="1:8" ht="24" customHeight="1">
      <c r="A743" s="113"/>
      <c r="B743" s="164" t="s">
        <v>146</v>
      </c>
      <c r="C743" s="661" t="s">
        <v>159</v>
      </c>
      <c r="D743" s="661"/>
      <c r="E743" s="661"/>
      <c r="F743" s="661"/>
      <c r="G743" s="661"/>
      <c r="H743" s="661"/>
    </row>
    <row r="744" spans="1:8">
      <c r="A744" s="113"/>
      <c r="B744" s="162"/>
      <c r="C744" s="662" t="s">
        <v>119</v>
      </c>
      <c r="D744" s="662"/>
      <c r="E744" s="662"/>
      <c r="F744" s="662"/>
      <c r="G744" s="662"/>
      <c r="H744" s="662"/>
    </row>
    <row r="745" spans="1:8">
      <c r="B745" s="162" t="s">
        <v>146</v>
      </c>
      <c r="C745" s="655" t="s">
        <v>160</v>
      </c>
      <c r="D745" s="655"/>
      <c r="E745" s="655"/>
      <c r="F745" s="655"/>
      <c r="G745" s="655"/>
      <c r="H745" s="655"/>
    </row>
    <row r="746" spans="1:8">
      <c r="B746" s="162" t="s">
        <v>146</v>
      </c>
      <c r="C746" s="652" t="s">
        <v>161</v>
      </c>
      <c r="D746" s="652"/>
      <c r="E746" s="652"/>
      <c r="F746" s="652"/>
      <c r="G746" s="652"/>
      <c r="H746" s="652"/>
    </row>
    <row r="748" spans="1:8" ht="72">
      <c r="A748" s="212" t="str">
        <f>$A$734</f>
        <v>II.</v>
      </c>
      <c r="B748" s="110">
        <f>COUNT($A$11:B747)+1</f>
        <v>193</v>
      </c>
      <c r="C748" s="151" t="s">
        <v>564</v>
      </c>
      <c r="D748" s="516" t="s">
        <v>165</v>
      </c>
      <c r="E748" s="191">
        <v>614.4</v>
      </c>
      <c r="F748" s="606"/>
      <c r="G748" s="441">
        <f>E748*F748</f>
        <v>0</v>
      </c>
    </row>
    <row r="749" spans="1:8">
      <c r="C749" s="143"/>
      <c r="D749" s="516"/>
      <c r="E749" s="191"/>
      <c r="F749" s="606"/>
      <c r="G749" s="441"/>
    </row>
    <row r="750" spans="1:8" ht="48">
      <c r="A750" s="212" t="str">
        <f>$A$734</f>
        <v>II.</v>
      </c>
      <c r="B750" s="110">
        <f>COUNT($A$11:B749)+1</f>
        <v>194</v>
      </c>
      <c r="C750" s="151" t="s">
        <v>440</v>
      </c>
      <c r="D750" s="516" t="s">
        <v>201</v>
      </c>
      <c r="E750" s="191">
        <v>69.5</v>
      </c>
      <c r="F750" s="606"/>
      <c r="G750" s="441">
        <f t="shared" ref="G750" si="15">E750*F750</f>
        <v>0</v>
      </c>
    </row>
    <row r="751" spans="1:8">
      <c r="A751" s="212"/>
      <c r="B751" s="110"/>
      <c r="C751" s="151"/>
      <c r="D751" s="516"/>
      <c r="E751" s="191"/>
      <c r="F751" s="606"/>
      <c r="G751" s="455"/>
    </row>
    <row r="752" spans="1:8">
      <c r="A752" s="206"/>
      <c r="B752" s="207"/>
      <c r="C752" s="208"/>
      <c r="D752" s="517"/>
      <c r="E752" s="518" t="str">
        <f>CONCATENATE(C736," - SKUPAJ:")</f>
        <v>Krovskokleparska dela - upravičen strošek - SKUPAJ:</v>
      </c>
      <c r="F752" s="502"/>
      <c r="G752" s="444">
        <f>SUM(G748:G750)</f>
        <v>0</v>
      </c>
      <c r="H752" s="454"/>
    </row>
    <row r="753" spans="1:8">
      <c r="A753" s="212"/>
      <c r="B753" s="110"/>
      <c r="C753" s="151"/>
      <c r="D753" s="516"/>
      <c r="E753" s="191"/>
      <c r="F753" s="600"/>
      <c r="G753" s="455"/>
      <c r="H753" s="455"/>
    </row>
    <row r="754" spans="1:8">
      <c r="A754" s="180"/>
      <c r="B754" s="181"/>
      <c r="C754" s="198" t="s">
        <v>1944</v>
      </c>
      <c r="D754" s="514"/>
      <c r="E754" s="515"/>
      <c r="F754" s="598"/>
      <c r="G754" s="439"/>
      <c r="H754" s="439"/>
    </row>
    <row r="755" spans="1:8">
      <c r="A755" s="90" t="s">
        <v>143</v>
      </c>
      <c r="B755" s="110"/>
      <c r="C755" s="200"/>
      <c r="D755" s="516"/>
      <c r="E755" s="191"/>
      <c r="F755" s="600"/>
      <c r="G755" s="441"/>
      <c r="H755" s="441"/>
    </row>
    <row r="756" spans="1:8" ht="60" customHeight="1">
      <c r="A756" s="113"/>
      <c r="B756" s="165" t="s">
        <v>146</v>
      </c>
      <c r="C756" s="654" t="s">
        <v>155</v>
      </c>
      <c r="D756" s="654"/>
      <c r="E756" s="654"/>
      <c r="F756" s="654"/>
      <c r="G756" s="654"/>
      <c r="H756" s="654"/>
    </row>
    <row r="757" spans="1:8" ht="27" customHeight="1">
      <c r="A757" s="113"/>
      <c r="B757" s="162" t="s">
        <v>146</v>
      </c>
      <c r="C757" s="653" t="s">
        <v>156</v>
      </c>
      <c r="D757" s="653"/>
      <c r="E757" s="653"/>
      <c r="F757" s="653"/>
      <c r="G757" s="653"/>
      <c r="H757" s="653"/>
    </row>
    <row r="758" spans="1:8" ht="37.5" customHeight="1">
      <c r="A758" s="113"/>
      <c r="B758" s="165" t="s">
        <v>146</v>
      </c>
      <c r="C758" s="653" t="s">
        <v>107</v>
      </c>
      <c r="D758" s="653"/>
      <c r="E758" s="653"/>
      <c r="F758" s="653"/>
      <c r="G758" s="653"/>
      <c r="H758" s="653"/>
    </row>
    <row r="759" spans="1:8" ht="37.5" customHeight="1">
      <c r="A759" s="113"/>
      <c r="B759" s="164" t="s">
        <v>146</v>
      </c>
      <c r="C759" s="656" t="s">
        <v>157</v>
      </c>
      <c r="D759" s="656"/>
      <c r="E759" s="656"/>
      <c r="F759" s="656"/>
      <c r="G759" s="656"/>
      <c r="H759" s="656"/>
    </row>
    <row r="760" spans="1:8">
      <c r="A760" s="113"/>
      <c r="B760" s="164" t="s">
        <v>146</v>
      </c>
      <c r="C760" s="656" t="s">
        <v>158</v>
      </c>
      <c r="D760" s="656"/>
      <c r="E760" s="656"/>
      <c r="F760" s="656"/>
      <c r="G760" s="656"/>
      <c r="H760" s="656"/>
    </row>
    <row r="761" spans="1:8" ht="25.5" customHeight="1">
      <c r="A761" s="113"/>
      <c r="B761" s="164" t="s">
        <v>146</v>
      </c>
      <c r="C761" s="661" t="s">
        <v>159</v>
      </c>
      <c r="D761" s="661"/>
      <c r="E761" s="661"/>
      <c r="F761" s="661"/>
      <c r="G761" s="661"/>
      <c r="H761" s="661"/>
    </row>
    <row r="762" spans="1:8">
      <c r="A762" s="113"/>
      <c r="B762" s="162"/>
      <c r="C762" s="662" t="s">
        <v>119</v>
      </c>
      <c r="D762" s="662"/>
      <c r="E762" s="662"/>
      <c r="F762" s="662"/>
      <c r="G762" s="662"/>
      <c r="H762" s="662"/>
    </row>
    <row r="763" spans="1:8">
      <c r="B763" s="162" t="s">
        <v>146</v>
      </c>
      <c r="C763" s="655" t="s">
        <v>160</v>
      </c>
      <c r="D763" s="655"/>
      <c r="E763" s="655"/>
      <c r="F763" s="655"/>
      <c r="G763" s="655"/>
      <c r="H763" s="655"/>
    </row>
    <row r="764" spans="1:8">
      <c r="B764" s="162" t="s">
        <v>146</v>
      </c>
      <c r="C764" s="652" t="s">
        <v>161</v>
      </c>
      <c r="D764" s="652"/>
      <c r="E764" s="652"/>
      <c r="F764" s="652"/>
      <c r="G764" s="652"/>
      <c r="H764" s="652"/>
    </row>
    <row r="765" spans="1:8">
      <c r="C765" s="189"/>
      <c r="D765" s="516"/>
      <c r="E765" s="191"/>
      <c r="F765" s="600"/>
      <c r="G765" s="441"/>
      <c r="H765" s="441"/>
    </row>
    <row r="766" spans="1:8" ht="156">
      <c r="A766" s="212" t="str">
        <f>$A$734</f>
        <v>II.</v>
      </c>
      <c r="B766" s="110">
        <f>COUNT($A$11:B765)+1</f>
        <v>195</v>
      </c>
      <c r="C766" s="149" t="s">
        <v>442</v>
      </c>
      <c r="D766" s="516"/>
      <c r="E766" s="191"/>
      <c r="F766" s="606"/>
      <c r="G766" s="441"/>
      <c r="H766" s="441"/>
    </row>
    <row r="767" spans="1:8" ht="48">
      <c r="C767" s="144" t="s">
        <v>252</v>
      </c>
      <c r="D767" s="176"/>
      <c r="E767" s="176"/>
      <c r="F767" s="612"/>
      <c r="G767" s="456"/>
      <c r="H767" s="456"/>
    </row>
    <row r="768" spans="1:8" ht="60">
      <c r="C768" s="144" t="s">
        <v>259</v>
      </c>
      <c r="D768" s="516" t="s">
        <v>165</v>
      </c>
      <c r="E768" s="191">
        <v>6.3</v>
      </c>
      <c r="F768" s="606"/>
      <c r="G768" s="455"/>
      <c r="H768" s="455">
        <f>E768*F768</f>
        <v>0</v>
      </c>
    </row>
    <row r="769" spans="1:8">
      <c r="C769" s="144"/>
      <c r="D769" s="516"/>
      <c r="E769" s="191"/>
      <c r="F769" s="606"/>
      <c r="G769" s="455"/>
      <c r="H769" s="455"/>
    </row>
    <row r="770" spans="1:8" ht="48">
      <c r="A770" s="212" t="str">
        <f>$A$734</f>
        <v>II.</v>
      </c>
      <c r="B770" s="110">
        <f>COUNT($A$11:B769)+1</f>
        <v>196</v>
      </c>
      <c r="C770" s="149" t="s">
        <v>311</v>
      </c>
      <c r="D770" s="191" t="s">
        <v>203</v>
      </c>
      <c r="E770" s="191">
        <v>1</v>
      </c>
      <c r="F770" s="606"/>
      <c r="G770" s="441"/>
      <c r="H770" s="455">
        <f t="shared" ref="H770:H798" si="16">E770*F770</f>
        <v>0</v>
      </c>
    </row>
    <row r="771" spans="1:8">
      <c r="C771" s="144"/>
      <c r="D771" s="176"/>
      <c r="E771" s="176"/>
      <c r="F771" s="612"/>
      <c r="G771" s="456"/>
      <c r="H771" s="455"/>
    </row>
    <row r="772" spans="1:8" ht="60">
      <c r="A772" s="212" t="str">
        <f>$A$734</f>
        <v>II.</v>
      </c>
      <c r="B772" s="110">
        <f>COUNT($A$11:B771)+1</f>
        <v>197</v>
      </c>
      <c r="C772" s="149" t="s">
        <v>561</v>
      </c>
      <c r="D772" s="191" t="s">
        <v>203</v>
      </c>
      <c r="E772" s="191">
        <v>1</v>
      </c>
      <c r="F772" s="606"/>
      <c r="G772" s="455"/>
      <c r="H772" s="455">
        <f t="shared" si="16"/>
        <v>0</v>
      </c>
    </row>
    <row r="773" spans="1:8">
      <c r="C773" s="144"/>
      <c r="D773" s="176"/>
      <c r="E773" s="176"/>
      <c r="F773" s="612"/>
      <c r="G773" s="456"/>
      <c r="H773" s="455"/>
    </row>
    <row r="774" spans="1:8" ht="72">
      <c r="A774" s="212" t="str">
        <f>$A$734</f>
        <v>II.</v>
      </c>
      <c r="B774" s="110">
        <f>COUNT($A$11:B773)+1</f>
        <v>198</v>
      </c>
      <c r="C774" s="160" t="s">
        <v>443</v>
      </c>
      <c r="D774" s="191" t="s">
        <v>201</v>
      </c>
      <c r="E774" s="191">
        <v>11.8</v>
      </c>
      <c r="F774" s="606"/>
      <c r="G774" s="441"/>
      <c r="H774" s="455">
        <f t="shared" si="16"/>
        <v>0</v>
      </c>
    </row>
    <row r="775" spans="1:8">
      <c r="C775" s="174"/>
      <c r="D775" s="191"/>
      <c r="E775" s="191"/>
      <c r="F775" s="606"/>
      <c r="G775" s="441"/>
      <c r="H775" s="455"/>
    </row>
    <row r="776" spans="1:8" ht="72">
      <c r="A776" s="212" t="str">
        <f>$A$734</f>
        <v>II.</v>
      </c>
      <c r="B776" s="110">
        <f>COUNT($A$11:B775)+1</f>
        <v>199</v>
      </c>
      <c r="C776" s="160" t="s">
        <v>310</v>
      </c>
      <c r="D776" s="191" t="s">
        <v>201</v>
      </c>
      <c r="E776" s="191">
        <v>10</v>
      </c>
      <c r="F776" s="606"/>
      <c r="G776" s="441"/>
      <c r="H776" s="455">
        <f t="shared" si="16"/>
        <v>0</v>
      </c>
    </row>
    <row r="777" spans="1:8">
      <c r="C777" s="144"/>
      <c r="D777" s="176"/>
      <c r="E777" s="176"/>
      <c r="F777" s="612"/>
      <c r="G777" s="456"/>
      <c r="H777" s="455"/>
    </row>
    <row r="778" spans="1:8" ht="72">
      <c r="A778" s="212" t="str">
        <f>$A$734</f>
        <v>II.</v>
      </c>
      <c r="B778" s="110">
        <f>COUNT($A$11:B777)+1</f>
        <v>200</v>
      </c>
      <c r="C778" s="160" t="s">
        <v>444</v>
      </c>
      <c r="D778" s="191" t="s">
        <v>201</v>
      </c>
      <c r="E778" s="191">
        <v>9</v>
      </c>
      <c r="F778" s="606"/>
      <c r="G778" s="441"/>
      <c r="H778" s="455">
        <f t="shared" si="16"/>
        <v>0</v>
      </c>
    </row>
    <row r="779" spans="1:8">
      <c r="C779" s="78"/>
      <c r="D779" s="176"/>
      <c r="E779" s="176"/>
      <c r="F779" s="612"/>
      <c r="G779" s="456"/>
      <c r="H779" s="455"/>
    </row>
    <row r="780" spans="1:8" ht="72">
      <c r="A780" s="212" t="str">
        <f>$A$734</f>
        <v>II.</v>
      </c>
      <c r="B780" s="110">
        <f>COUNT($A$11:B779)+1</f>
        <v>201</v>
      </c>
      <c r="C780" s="174" t="s">
        <v>639</v>
      </c>
      <c r="D780" s="191" t="s">
        <v>201</v>
      </c>
      <c r="E780" s="191">
        <v>115.7</v>
      </c>
      <c r="F780" s="606"/>
      <c r="G780" s="441"/>
      <c r="H780" s="455">
        <f t="shared" si="16"/>
        <v>0</v>
      </c>
    </row>
    <row r="781" spans="1:8">
      <c r="C781" s="174"/>
      <c r="D781" s="191"/>
      <c r="E781" s="191"/>
      <c r="F781" s="606"/>
      <c r="G781" s="441"/>
      <c r="H781" s="455"/>
    </row>
    <row r="782" spans="1:8" ht="72">
      <c r="A782" s="212" t="str">
        <f>$A$734</f>
        <v>II.</v>
      </c>
      <c r="B782" s="110">
        <f>COUNT($A$11:B781)+1</f>
        <v>202</v>
      </c>
      <c r="C782" s="174" t="s">
        <v>292</v>
      </c>
      <c r="D782" s="191" t="s">
        <v>201</v>
      </c>
      <c r="E782" s="191">
        <v>115.7</v>
      </c>
      <c r="F782" s="606"/>
      <c r="G782" s="441"/>
      <c r="H782" s="455">
        <f t="shared" si="16"/>
        <v>0</v>
      </c>
    </row>
    <row r="783" spans="1:8">
      <c r="C783" s="144"/>
      <c r="D783" s="516"/>
      <c r="E783" s="191"/>
      <c r="F783" s="606"/>
      <c r="G783" s="441"/>
      <c r="H783" s="455"/>
    </row>
    <row r="784" spans="1:8" ht="84">
      <c r="A784" s="212" t="str">
        <f>$A$734</f>
        <v>II.</v>
      </c>
      <c r="B784" s="110">
        <f>COUNT($A$11:B783)+1</f>
        <v>203</v>
      </c>
      <c r="C784" s="188" t="s">
        <v>640</v>
      </c>
      <c r="D784" s="191" t="s">
        <v>201</v>
      </c>
      <c r="E784" s="191">
        <v>47</v>
      </c>
      <c r="F784" s="606"/>
      <c r="G784" s="441"/>
      <c r="H784" s="455">
        <f t="shared" si="16"/>
        <v>0</v>
      </c>
    </row>
    <row r="785" spans="1:8">
      <c r="C785" s="188"/>
      <c r="D785" s="191"/>
      <c r="E785" s="191"/>
      <c r="F785" s="606"/>
      <c r="G785" s="441"/>
      <c r="H785" s="455"/>
    </row>
    <row r="786" spans="1:8" ht="72">
      <c r="A786" s="212" t="str">
        <f>$A$734</f>
        <v>II.</v>
      </c>
      <c r="B786" s="110">
        <f>COUNT($A$11:B785)+1</f>
        <v>204</v>
      </c>
      <c r="C786" s="143" t="s">
        <v>641</v>
      </c>
      <c r="D786" s="191" t="s">
        <v>201</v>
      </c>
      <c r="E786" s="191">
        <v>16</v>
      </c>
      <c r="F786" s="606"/>
      <c r="G786" s="441"/>
      <c r="H786" s="455">
        <f t="shared" si="16"/>
        <v>0</v>
      </c>
    </row>
    <row r="787" spans="1:8">
      <c r="C787" s="149"/>
      <c r="D787" s="191"/>
      <c r="E787" s="191"/>
      <c r="F787" s="606"/>
      <c r="G787" s="441"/>
      <c r="H787" s="455"/>
    </row>
    <row r="788" spans="1:8" ht="120">
      <c r="A788" s="212" t="str">
        <f>$A$734</f>
        <v>II.</v>
      </c>
      <c r="B788" s="110">
        <f>COUNT($A$11:B787)+1</f>
        <v>205</v>
      </c>
      <c r="C788" s="174" t="s">
        <v>563</v>
      </c>
      <c r="D788" s="191" t="s">
        <v>201</v>
      </c>
      <c r="E788" s="191">
        <v>105</v>
      </c>
      <c r="F788" s="606"/>
      <c r="G788" s="441"/>
      <c r="H788" s="455">
        <f t="shared" si="16"/>
        <v>0</v>
      </c>
    </row>
    <row r="789" spans="1:8">
      <c r="C789" s="195"/>
      <c r="D789" s="191"/>
      <c r="E789" s="191"/>
      <c r="F789" s="606"/>
      <c r="G789" s="441"/>
      <c r="H789" s="455"/>
    </row>
    <row r="790" spans="1:8" ht="60">
      <c r="A790" s="212" t="str">
        <f>$A$734</f>
        <v>II.</v>
      </c>
      <c r="B790" s="110">
        <f>COUNT($A$11:B789)+1</f>
        <v>206</v>
      </c>
      <c r="C790" s="143" t="s">
        <v>294</v>
      </c>
      <c r="D790" s="191" t="s">
        <v>201</v>
      </c>
      <c r="E790" s="191">
        <v>115.7</v>
      </c>
      <c r="F790" s="606"/>
      <c r="G790" s="441"/>
      <c r="H790" s="455">
        <f t="shared" si="16"/>
        <v>0</v>
      </c>
    </row>
    <row r="791" spans="1:8">
      <c r="C791" s="174"/>
      <c r="D791" s="191"/>
      <c r="E791" s="191"/>
      <c r="F791" s="606"/>
      <c r="G791" s="441"/>
      <c r="H791" s="455"/>
    </row>
    <row r="792" spans="1:8" ht="60">
      <c r="A792" s="212" t="str">
        <f>$A$734</f>
        <v>II.</v>
      </c>
      <c r="B792" s="110">
        <f>COUNT($A$11:B791)+1</f>
        <v>207</v>
      </c>
      <c r="C792" s="143" t="s">
        <v>293</v>
      </c>
      <c r="D792" s="191" t="s">
        <v>203</v>
      </c>
      <c r="E792" s="191">
        <v>10</v>
      </c>
      <c r="F792" s="606"/>
      <c r="G792" s="441"/>
      <c r="H792" s="455">
        <f t="shared" si="16"/>
        <v>0</v>
      </c>
    </row>
    <row r="793" spans="1:8">
      <c r="C793" s="143"/>
      <c r="D793" s="191"/>
      <c r="E793" s="191"/>
      <c r="F793" s="606"/>
      <c r="G793" s="441"/>
      <c r="H793" s="455"/>
    </row>
    <row r="794" spans="1:8" ht="60">
      <c r="A794" s="212" t="str">
        <f>$A$734</f>
        <v>II.</v>
      </c>
      <c r="B794" s="110">
        <f>COUNT($A$11:B793)+1</f>
        <v>208</v>
      </c>
      <c r="C794" s="160" t="s">
        <v>567</v>
      </c>
      <c r="D794" s="516" t="s">
        <v>165</v>
      </c>
      <c r="E794" s="191">
        <v>16</v>
      </c>
      <c r="F794" s="606"/>
      <c r="G794" s="455"/>
      <c r="H794" s="455">
        <f t="shared" si="16"/>
        <v>0</v>
      </c>
    </row>
    <row r="795" spans="1:8">
      <c r="C795" s="143"/>
      <c r="D795" s="191"/>
      <c r="E795" s="191"/>
      <c r="F795" s="606"/>
      <c r="G795" s="441"/>
      <c r="H795" s="455"/>
    </row>
    <row r="796" spans="1:8" ht="96">
      <c r="A796" s="212" t="str">
        <f>$A$734</f>
        <v>II.</v>
      </c>
      <c r="B796" s="110">
        <f>COUNT($A$11:B795)+1</f>
        <v>209</v>
      </c>
      <c r="C796" s="160" t="s">
        <v>562</v>
      </c>
      <c r="D796" s="191" t="s">
        <v>203</v>
      </c>
      <c r="E796" s="191">
        <v>1</v>
      </c>
      <c r="F796" s="606"/>
      <c r="G796" s="441"/>
      <c r="H796" s="455">
        <f t="shared" si="16"/>
        <v>0</v>
      </c>
    </row>
    <row r="797" spans="1:8">
      <c r="C797" s="78"/>
      <c r="D797" s="191"/>
      <c r="E797" s="191"/>
      <c r="F797" s="606"/>
      <c r="G797" s="441"/>
      <c r="H797" s="455"/>
    </row>
    <row r="798" spans="1:8" ht="96">
      <c r="A798" s="212" t="str">
        <f>$A$734</f>
        <v>II.</v>
      </c>
      <c r="B798" s="110">
        <f>COUNT($A$11:B797)+1</f>
        <v>210</v>
      </c>
      <c r="C798" s="151" t="s">
        <v>445</v>
      </c>
      <c r="D798" s="516" t="s">
        <v>165</v>
      </c>
      <c r="E798" s="191">
        <v>8.5</v>
      </c>
      <c r="F798" s="606"/>
      <c r="G798" s="455"/>
      <c r="H798" s="455">
        <f t="shared" si="16"/>
        <v>0</v>
      </c>
    </row>
    <row r="799" spans="1:8">
      <c r="A799" s="212"/>
      <c r="B799" s="110"/>
      <c r="C799" s="151"/>
      <c r="D799" s="516"/>
      <c r="E799" s="191"/>
      <c r="F799" s="600"/>
      <c r="G799" s="455"/>
      <c r="H799" s="455"/>
    </row>
    <row r="800" spans="1:8">
      <c r="A800" s="206"/>
      <c r="B800" s="207"/>
      <c r="C800" s="208"/>
      <c r="D800" s="517"/>
      <c r="E800" s="518" t="str">
        <f>CONCATENATE(C754," - SKUPAJ:")</f>
        <v>Krovskokleparska dela - neupravičen strošek - SKUPAJ:</v>
      </c>
      <c r="F800" s="502"/>
      <c r="G800" s="448"/>
      <c r="H800" s="444">
        <f>SUM(H768:H799)</f>
        <v>0</v>
      </c>
    </row>
    <row r="801" spans="1:8">
      <c r="A801" s="212"/>
      <c r="B801" s="110"/>
      <c r="C801" s="151"/>
      <c r="D801" s="516"/>
      <c r="E801" s="191"/>
      <c r="F801" s="600"/>
      <c r="G801" s="455"/>
      <c r="H801" s="455"/>
    </row>
    <row r="802" spans="1:8">
      <c r="A802" s="180"/>
      <c r="B802" s="181"/>
      <c r="C802" s="198" t="s">
        <v>1949</v>
      </c>
      <c r="D802" s="514"/>
      <c r="E802" s="515"/>
      <c r="F802" s="598"/>
      <c r="G802" s="439"/>
      <c r="H802" s="439"/>
    </row>
    <row r="803" spans="1:8">
      <c r="A803" s="212"/>
      <c r="B803" s="110"/>
      <c r="C803" s="151"/>
      <c r="D803" s="516"/>
      <c r="E803" s="191"/>
      <c r="F803" s="600"/>
      <c r="G803" s="455"/>
      <c r="H803" s="455"/>
    </row>
    <row r="804" spans="1:8">
      <c r="A804" s="206"/>
      <c r="B804" s="207"/>
      <c r="C804" s="208"/>
      <c r="D804" s="517"/>
      <c r="E804" s="518" t="str">
        <f>CONCATENATE(C802," - SKUPAJ:")</f>
        <v>Ključavničarska dela - upravičeni stroški - SKUPAJ:</v>
      </c>
      <c r="F804" s="502"/>
      <c r="G804" s="444">
        <v>0</v>
      </c>
      <c r="H804" s="454"/>
    </row>
    <row r="805" spans="1:8">
      <c r="A805" s="212"/>
      <c r="B805" s="110"/>
      <c r="C805" s="151"/>
      <c r="D805" s="516"/>
      <c r="E805" s="191"/>
      <c r="F805" s="600"/>
      <c r="G805" s="455"/>
      <c r="H805" s="455"/>
    </row>
    <row r="806" spans="1:8">
      <c r="A806" s="180"/>
      <c r="B806" s="181"/>
      <c r="C806" s="198" t="s">
        <v>1945</v>
      </c>
      <c r="D806" s="514"/>
      <c r="E806" s="515"/>
      <c r="F806" s="598"/>
      <c r="G806" s="439"/>
      <c r="H806" s="439"/>
    </row>
    <row r="807" spans="1:8">
      <c r="A807" s="90" t="s">
        <v>143</v>
      </c>
      <c r="B807" s="110"/>
      <c r="C807" s="200"/>
      <c r="D807" s="516"/>
      <c r="E807" s="191"/>
      <c r="F807" s="600"/>
      <c r="G807" s="441"/>
      <c r="H807" s="441"/>
    </row>
    <row r="808" spans="1:8" ht="48.75" customHeight="1">
      <c r="A808" s="113"/>
      <c r="B808" s="163" t="s">
        <v>146</v>
      </c>
      <c r="C808" s="655" t="s">
        <v>236</v>
      </c>
      <c r="D808" s="655"/>
      <c r="E808" s="655"/>
      <c r="F808" s="655"/>
      <c r="G808" s="655"/>
      <c r="H808" s="655"/>
    </row>
    <row r="809" spans="1:8" ht="36.75" customHeight="1">
      <c r="A809" s="113"/>
      <c r="B809" s="163" t="s">
        <v>146</v>
      </c>
      <c r="C809" s="659" t="s">
        <v>107</v>
      </c>
      <c r="D809" s="659"/>
      <c r="E809" s="659"/>
      <c r="F809" s="659"/>
      <c r="G809" s="659"/>
      <c r="H809" s="659"/>
    </row>
    <row r="810" spans="1:8" ht="24" customHeight="1">
      <c r="A810" s="113"/>
      <c r="B810" s="164" t="s">
        <v>146</v>
      </c>
      <c r="C810" s="659" t="s">
        <v>209</v>
      </c>
      <c r="D810" s="659"/>
      <c r="E810" s="659"/>
      <c r="F810" s="659"/>
      <c r="G810" s="659"/>
      <c r="H810" s="659"/>
    </row>
    <row r="811" spans="1:8" ht="49.5" customHeight="1">
      <c r="A811" s="113"/>
      <c r="B811" s="164" t="s">
        <v>146</v>
      </c>
      <c r="C811" s="652" t="s">
        <v>593</v>
      </c>
      <c r="D811" s="652"/>
      <c r="E811" s="652"/>
      <c r="F811" s="652"/>
      <c r="G811" s="652"/>
      <c r="H811" s="652"/>
    </row>
    <row r="812" spans="1:8" ht="38.25" customHeight="1">
      <c r="A812" s="113"/>
      <c r="B812" s="164" t="s">
        <v>146</v>
      </c>
      <c r="C812" s="652" t="s">
        <v>237</v>
      </c>
      <c r="D812" s="652"/>
      <c r="E812" s="652"/>
      <c r="F812" s="652"/>
      <c r="G812" s="652"/>
      <c r="H812" s="652"/>
    </row>
    <row r="814" spans="1:8" ht="60">
      <c r="A814" s="212" t="str">
        <f>$A$734</f>
        <v>II.</v>
      </c>
      <c r="B814" s="110">
        <f>COUNT($A$11:B813)+1</f>
        <v>211</v>
      </c>
      <c r="C814" s="146" t="s">
        <v>571</v>
      </c>
      <c r="D814" s="176"/>
      <c r="E814" s="176"/>
      <c r="F814" s="612"/>
      <c r="G814" s="456"/>
      <c r="H814" s="456"/>
    </row>
    <row r="815" spans="1:8">
      <c r="B815" s="112" t="s">
        <v>146</v>
      </c>
      <c r="C815" s="195" t="s">
        <v>570</v>
      </c>
      <c r="D815" s="191" t="s">
        <v>203</v>
      </c>
      <c r="E815" s="191">
        <v>1</v>
      </c>
      <c r="F815" s="606"/>
      <c r="G815" s="441"/>
      <c r="H815" s="441">
        <f>E815*F815</f>
        <v>0</v>
      </c>
    </row>
    <row r="816" spans="1:8">
      <c r="B816" s="112" t="s">
        <v>146</v>
      </c>
      <c r="C816" s="195" t="s">
        <v>572</v>
      </c>
      <c r="D816" s="191" t="s">
        <v>203</v>
      </c>
      <c r="E816" s="191">
        <v>1</v>
      </c>
      <c r="F816" s="606"/>
      <c r="G816" s="441"/>
      <c r="H816" s="441">
        <f t="shared" ref="H816:H845" si="17">E816*F816</f>
        <v>0</v>
      </c>
    </row>
    <row r="817" spans="1:8">
      <c r="B817" s="112" t="s">
        <v>146</v>
      </c>
      <c r="C817" s="195" t="s">
        <v>573</v>
      </c>
      <c r="D817" s="191" t="s">
        <v>203</v>
      </c>
      <c r="E817" s="191">
        <v>1</v>
      </c>
      <c r="F817" s="606"/>
      <c r="G817" s="441"/>
      <c r="H817" s="441">
        <f t="shared" si="17"/>
        <v>0</v>
      </c>
    </row>
    <row r="818" spans="1:8">
      <c r="C818" s="146"/>
      <c r="D818" s="191"/>
      <c r="E818" s="191"/>
      <c r="F818" s="606"/>
      <c r="G818" s="441"/>
      <c r="H818" s="441"/>
    </row>
    <row r="819" spans="1:8" ht="108">
      <c r="A819" s="212" t="str">
        <f>$A$734</f>
        <v>II.</v>
      </c>
      <c r="B819" s="110">
        <f>COUNT($A$11:B818)+1</f>
        <v>212</v>
      </c>
      <c r="C819" s="175" t="s">
        <v>642</v>
      </c>
      <c r="D819" s="191" t="s">
        <v>203</v>
      </c>
      <c r="E819" s="191">
        <v>1</v>
      </c>
      <c r="F819" s="606"/>
      <c r="G819" s="441"/>
      <c r="H819" s="441">
        <f t="shared" si="17"/>
        <v>0</v>
      </c>
    </row>
    <row r="820" spans="1:8">
      <c r="C820" s="147"/>
      <c r="D820" s="191"/>
      <c r="E820" s="191"/>
      <c r="F820" s="606"/>
      <c r="G820" s="441"/>
      <c r="H820" s="441"/>
    </row>
    <row r="821" spans="1:8" ht="120">
      <c r="A821" s="212" t="str">
        <f>$A$734</f>
        <v>II.</v>
      </c>
      <c r="B821" s="110">
        <f>COUNT($A$11:B820)+1</f>
        <v>213</v>
      </c>
      <c r="C821" s="175" t="s">
        <v>568</v>
      </c>
      <c r="D821" s="191" t="s">
        <v>201</v>
      </c>
      <c r="E821" s="191">
        <v>19.5</v>
      </c>
      <c r="F821" s="606"/>
      <c r="G821" s="441"/>
      <c r="H821" s="441">
        <f t="shared" si="17"/>
        <v>0</v>
      </c>
    </row>
    <row r="822" spans="1:8">
      <c r="C822" s="147"/>
      <c r="D822" s="191"/>
      <c r="E822" s="191"/>
      <c r="F822" s="606"/>
      <c r="G822" s="441"/>
      <c r="H822" s="441"/>
    </row>
    <row r="823" spans="1:8" ht="84">
      <c r="A823" s="212" t="str">
        <f>$A$734</f>
        <v>II.</v>
      </c>
      <c r="B823" s="110">
        <f>COUNT($A$11:B822)+1</f>
        <v>214</v>
      </c>
      <c r="C823" s="146" t="s">
        <v>428</v>
      </c>
      <c r="D823" s="191" t="s">
        <v>201</v>
      </c>
      <c r="E823" s="191">
        <v>31</v>
      </c>
      <c r="F823" s="606"/>
      <c r="G823" s="441"/>
      <c r="H823" s="441">
        <f t="shared" si="17"/>
        <v>0</v>
      </c>
    </row>
    <row r="824" spans="1:8">
      <c r="C824" s="184"/>
      <c r="D824" s="191"/>
      <c r="E824" s="191"/>
      <c r="F824" s="606"/>
      <c r="G824" s="441"/>
      <c r="H824" s="441"/>
    </row>
    <row r="825" spans="1:8" ht="96">
      <c r="A825" s="212" t="str">
        <f>$A$734</f>
        <v>II.</v>
      </c>
      <c r="B825" s="110">
        <f>COUNT($A$11:B824)+1</f>
        <v>215</v>
      </c>
      <c r="C825" s="147" t="s">
        <v>446</v>
      </c>
      <c r="D825" s="191" t="s">
        <v>201</v>
      </c>
      <c r="E825" s="191">
        <v>17.8</v>
      </c>
      <c r="F825" s="606"/>
      <c r="G825" s="441"/>
      <c r="H825" s="441">
        <f t="shared" si="17"/>
        <v>0</v>
      </c>
    </row>
    <row r="826" spans="1:8">
      <c r="C826" s="147"/>
      <c r="D826" s="191"/>
      <c r="E826" s="191"/>
      <c r="F826" s="606"/>
      <c r="G826" s="441"/>
      <c r="H826" s="441"/>
    </row>
    <row r="827" spans="1:8" ht="240">
      <c r="A827" s="212" t="str">
        <f>$A$734</f>
        <v>II.</v>
      </c>
      <c r="B827" s="110">
        <f>COUNT($A$11:B826)+1</f>
        <v>216</v>
      </c>
      <c r="C827" s="151" t="s">
        <v>706</v>
      </c>
      <c r="D827" s="191" t="s">
        <v>152</v>
      </c>
      <c r="E827" s="191">
        <v>1</v>
      </c>
      <c r="F827" s="606"/>
      <c r="G827" s="441"/>
      <c r="H827" s="441">
        <f t="shared" si="17"/>
        <v>0</v>
      </c>
    </row>
    <row r="828" spans="1:8">
      <c r="C828" s="175"/>
      <c r="D828" s="191"/>
      <c r="E828" s="191"/>
      <c r="F828" s="606"/>
      <c r="G828" s="441"/>
      <c r="H828" s="441"/>
    </row>
    <row r="829" spans="1:8" ht="24">
      <c r="A829" s="212" t="str">
        <f>$A$734</f>
        <v>II.</v>
      </c>
      <c r="B829" s="110">
        <f>COUNT($A$11:B828)+1</f>
        <v>217</v>
      </c>
      <c r="C829" s="143" t="s">
        <v>426</v>
      </c>
      <c r="D829" s="191"/>
      <c r="E829" s="176"/>
      <c r="F829" s="612"/>
      <c r="G829" s="456"/>
      <c r="H829" s="441"/>
    </row>
    <row r="830" spans="1:8" ht="60">
      <c r="C830" s="145" t="s">
        <v>427</v>
      </c>
      <c r="D830" s="191"/>
      <c r="E830" s="191"/>
      <c r="F830" s="606"/>
      <c r="G830" s="441"/>
      <c r="H830" s="441"/>
    </row>
    <row r="831" spans="1:8">
      <c r="C831" s="145" t="s">
        <v>413</v>
      </c>
      <c r="D831" s="191"/>
      <c r="E831" s="191"/>
      <c r="F831" s="606"/>
      <c r="G831" s="441"/>
      <c r="H831" s="441"/>
    </row>
    <row r="832" spans="1:8">
      <c r="C832" s="145" t="s">
        <v>253</v>
      </c>
      <c r="D832" s="191"/>
      <c r="E832" s="191"/>
      <c r="F832" s="606"/>
      <c r="G832" s="441"/>
      <c r="H832" s="441"/>
    </row>
    <row r="833" spans="1:8" ht="24">
      <c r="C833" s="145" t="s">
        <v>414</v>
      </c>
      <c r="D833" s="191"/>
      <c r="E833" s="191"/>
      <c r="F833" s="606"/>
      <c r="G833" s="441"/>
      <c r="H833" s="441"/>
    </row>
    <row r="834" spans="1:8" ht="24">
      <c r="C834" s="145" t="s">
        <v>415</v>
      </c>
      <c r="D834" s="191"/>
      <c r="E834" s="191"/>
      <c r="F834" s="606"/>
      <c r="G834" s="441"/>
      <c r="H834" s="441"/>
    </row>
    <row r="835" spans="1:8" ht="24">
      <c r="C835" s="145" t="s">
        <v>416</v>
      </c>
      <c r="D835" s="191"/>
      <c r="E835" s="191"/>
      <c r="F835" s="606"/>
      <c r="G835" s="441"/>
      <c r="H835" s="441"/>
    </row>
    <row r="836" spans="1:8">
      <c r="C836" s="145" t="s">
        <v>417</v>
      </c>
      <c r="D836" s="191"/>
      <c r="E836" s="191"/>
      <c r="F836" s="606"/>
      <c r="G836" s="441"/>
      <c r="H836" s="441"/>
    </row>
    <row r="837" spans="1:8">
      <c r="C837" s="145" t="s">
        <v>418</v>
      </c>
      <c r="D837" s="191"/>
      <c r="E837" s="191"/>
      <c r="F837" s="606"/>
      <c r="G837" s="441"/>
      <c r="H837" s="441"/>
    </row>
    <row r="838" spans="1:8">
      <c r="C838" s="145" t="s">
        <v>419</v>
      </c>
      <c r="D838" s="191"/>
      <c r="E838" s="191"/>
      <c r="F838" s="606"/>
      <c r="G838" s="441"/>
      <c r="H838" s="441"/>
    </row>
    <row r="839" spans="1:8">
      <c r="C839" s="145" t="s">
        <v>420</v>
      </c>
      <c r="D839" s="191"/>
      <c r="E839" s="191"/>
      <c r="F839" s="606"/>
      <c r="G839" s="441"/>
      <c r="H839" s="441"/>
    </row>
    <row r="840" spans="1:8" ht="24">
      <c r="C840" s="145" t="s">
        <v>421</v>
      </c>
      <c r="D840" s="191"/>
      <c r="E840" s="191"/>
      <c r="F840" s="606"/>
      <c r="G840" s="441"/>
      <c r="H840" s="441"/>
    </row>
    <row r="841" spans="1:8">
      <c r="C841" s="145" t="s">
        <v>254</v>
      </c>
      <c r="D841" s="191"/>
      <c r="E841" s="191"/>
      <c r="F841" s="606"/>
      <c r="G841" s="441"/>
      <c r="H841" s="441"/>
    </row>
    <row r="842" spans="1:8">
      <c r="C842" s="145" t="s">
        <v>422</v>
      </c>
      <c r="D842" s="191"/>
      <c r="E842" s="191"/>
      <c r="F842" s="606"/>
      <c r="G842" s="441"/>
      <c r="H842" s="441"/>
    </row>
    <row r="843" spans="1:8" ht="36">
      <c r="C843" s="145" t="s">
        <v>423</v>
      </c>
      <c r="D843" s="191"/>
      <c r="E843" s="191"/>
      <c r="F843" s="606"/>
      <c r="G843" s="441"/>
      <c r="H843" s="441"/>
    </row>
    <row r="844" spans="1:8" ht="36">
      <c r="C844" s="145" t="s">
        <v>424</v>
      </c>
      <c r="D844" s="191"/>
      <c r="E844" s="191"/>
      <c r="F844" s="606"/>
      <c r="G844" s="441"/>
      <c r="H844" s="441"/>
    </row>
    <row r="845" spans="1:8">
      <c r="C845" s="145" t="s">
        <v>425</v>
      </c>
      <c r="D845" s="191" t="s">
        <v>152</v>
      </c>
      <c r="E845" s="191">
        <v>1</v>
      </c>
      <c r="F845" s="606"/>
      <c r="G845" s="441"/>
      <c r="H845" s="441">
        <f t="shared" si="17"/>
        <v>0</v>
      </c>
    </row>
    <row r="847" spans="1:8">
      <c r="A847" s="206"/>
      <c r="B847" s="207"/>
      <c r="C847" s="208"/>
      <c r="D847" s="517"/>
      <c r="E847" s="518" t="str">
        <f>CONCATENATE(C806," - SKUPAJ:")</f>
        <v>Ključavničarska dela - neupravičeni stroški - SKUPAJ:</v>
      </c>
      <c r="F847" s="502"/>
      <c r="G847" s="448"/>
      <c r="H847" s="444">
        <f>SUM(H815:H846)</f>
        <v>0</v>
      </c>
    </row>
    <row r="849" spans="1:8">
      <c r="A849" s="180"/>
      <c r="B849" s="181"/>
      <c r="C849" s="198" t="s">
        <v>1950</v>
      </c>
      <c r="D849" s="514"/>
      <c r="E849" s="515"/>
      <c r="F849" s="598"/>
      <c r="G849" s="439"/>
      <c r="H849" s="439"/>
    </row>
    <row r="851" spans="1:8">
      <c r="A851" s="206"/>
      <c r="B851" s="207"/>
      <c r="C851" s="208"/>
      <c r="D851" s="517"/>
      <c r="E851" s="518" t="str">
        <f>CONCATENATE(C849," - SKUPAJ:")</f>
        <v>Suhomontažna dela - upravičeni stroški - SKUPAJ:</v>
      </c>
      <c r="F851" s="502"/>
      <c r="G851" s="444">
        <v>0</v>
      </c>
      <c r="H851" s="454"/>
    </row>
    <row r="853" spans="1:8">
      <c r="A853" s="180"/>
      <c r="B853" s="181"/>
      <c r="C853" s="198" t="s">
        <v>1946</v>
      </c>
      <c r="D853" s="514"/>
      <c r="E853" s="515"/>
      <c r="F853" s="598"/>
      <c r="G853" s="439"/>
      <c r="H853" s="439"/>
    </row>
    <row r="854" spans="1:8">
      <c r="A854" s="90" t="s">
        <v>143</v>
      </c>
      <c r="B854" s="110"/>
      <c r="C854" s="200"/>
      <c r="D854" s="516"/>
      <c r="E854" s="191"/>
      <c r="F854" s="600"/>
      <c r="G854" s="441"/>
      <c r="H854" s="441"/>
    </row>
    <row r="855" spans="1:8" ht="38.25" customHeight="1">
      <c r="B855" s="165" t="s">
        <v>146</v>
      </c>
      <c r="C855" s="653" t="s">
        <v>107</v>
      </c>
      <c r="D855" s="653"/>
      <c r="E855" s="653"/>
      <c r="F855" s="653"/>
      <c r="G855" s="653"/>
      <c r="H855" s="653"/>
    </row>
    <row r="856" spans="1:8" ht="36.75" customHeight="1">
      <c r="B856" s="165" t="s">
        <v>146</v>
      </c>
      <c r="C856" s="653" t="s">
        <v>235</v>
      </c>
      <c r="D856" s="653"/>
      <c r="E856" s="653"/>
      <c r="F856" s="653"/>
      <c r="G856" s="653"/>
      <c r="H856" s="653"/>
    </row>
    <row r="857" spans="1:8" ht="48.75" customHeight="1">
      <c r="B857" s="164" t="s">
        <v>146</v>
      </c>
      <c r="C857" s="653" t="s">
        <v>106</v>
      </c>
      <c r="D857" s="653"/>
      <c r="E857" s="653"/>
      <c r="F857" s="653"/>
      <c r="G857" s="653"/>
      <c r="H857" s="653"/>
    </row>
    <row r="858" spans="1:8" ht="36.75" customHeight="1">
      <c r="B858" s="164" t="s">
        <v>146</v>
      </c>
      <c r="C858" s="659" t="s">
        <v>168</v>
      </c>
      <c r="D858" s="659"/>
      <c r="E858" s="659"/>
      <c r="F858" s="659"/>
      <c r="G858" s="659"/>
      <c r="H858" s="659"/>
    </row>
    <row r="859" spans="1:8">
      <c r="B859" s="164"/>
      <c r="C859" s="667" t="s">
        <v>169</v>
      </c>
      <c r="D859" s="667"/>
      <c r="E859" s="667"/>
      <c r="F859" s="667"/>
      <c r="G859" s="667"/>
      <c r="H859" s="667"/>
    </row>
    <row r="860" spans="1:8" ht="25.5" customHeight="1">
      <c r="B860" s="164" t="s">
        <v>146</v>
      </c>
      <c r="C860" s="654" t="s">
        <v>170</v>
      </c>
      <c r="D860" s="654"/>
      <c r="E860" s="654"/>
      <c r="F860" s="654"/>
      <c r="G860" s="654"/>
      <c r="H860" s="654"/>
    </row>
    <row r="861" spans="1:8">
      <c r="A861" s="100"/>
      <c r="B861" s="164" t="s">
        <v>146</v>
      </c>
      <c r="C861" s="654" t="s">
        <v>171</v>
      </c>
      <c r="D861" s="654"/>
      <c r="E861" s="654"/>
      <c r="F861" s="654"/>
      <c r="G861" s="654"/>
      <c r="H861" s="654"/>
    </row>
    <row r="862" spans="1:8">
      <c r="A862" s="100"/>
      <c r="B862" s="164" t="s">
        <v>146</v>
      </c>
      <c r="C862" s="654" t="s">
        <v>172</v>
      </c>
      <c r="D862" s="654"/>
      <c r="E862" s="654"/>
      <c r="F862" s="654"/>
      <c r="G862" s="654"/>
      <c r="H862" s="654"/>
    </row>
    <row r="863" spans="1:8" ht="24.75" customHeight="1">
      <c r="A863" s="100"/>
      <c r="B863" s="164" t="s">
        <v>146</v>
      </c>
      <c r="C863" s="654" t="s">
        <v>151</v>
      </c>
      <c r="D863" s="654"/>
      <c r="E863" s="654"/>
      <c r="F863" s="654"/>
      <c r="G863" s="654"/>
      <c r="H863" s="654"/>
    </row>
    <row r="864" spans="1:8">
      <c r="A864" s="100"/>
      <c r="B864" s="164" t="s">
        <v>146</v>
      </c>
      <c r="C864" s="654" t="s">
        <v>173</v>
      </c>
      <c r="D864" s="654"/>
      <c r="E864" s="654"/>
      <c r="F864" s="654"/>
      <c r="G864" s="654"/>
      <c r="H864" s="654"/>
    </row>
    <row r="865" spans="1:8">
      <c r="A865" s="100"/>
      <c r="B865" s="164" t="s">
        <v>146</v>
      </c>
      <c r="C865" s="654" t="s">
        <v>174</v>
      </c>
      <c r="D865" s="654"/>
      <c r="E865" s="654"/>
      <c r="F865" s="654"/>
      <c r="G865" s="654"/>
      <c r="H865" s="654"/>
    </row>
    <row r="866" spans="1:8">
      <c r="A866" s="100"/>
      <c r="B866" s="164"/>
      <c r="C866" s="667" t="s">
        <v>175</v>
      </c>
      <c r="D866" s="667"/>
      <c r="E866" s="667"/>
      <c r="F866" s="667"/>
      <c r="G866" s="667"/>
      <c r="H866" s="667"/>
    </row>
    <row r="867" spans="1:8" ht="58.5" customHeight="1">
      <c r="A867" s="100"/>
      <c r="B867" s="164" t="s">
        <v>146</v>
      </c>
      <c r="C867" s="653" t="s">
        <v>176</v>
      </c>
      <c r="D867" s="653"/>
      <c r="E867" s="653"/>
      <c r="F867" s="653"/>
      <c r="G867" s="653"/>
      <c r="H867" s="653"/>
    </row>
    <row r="868" spans="1:8" ht="50.25" customHeight="1">
      <c r="A868" s="100"/>
      <c r="B868" s="164" t="s">
        <v>146</v>
      </c>
      <c r="C868" s="653" t="s">
        <v>177</v>
      </c>
      <c r="D868" s="653"/>
      <c r="E868" s="653"/>
      <c r="F868" s="653"/>
      <c r="G868" s="653"/>
      <c r="H868" s="653"/>
    </row>
    <row r="869" spans="1:8" ht="38.25" customHeight="1">
      <c r="A869" s="100"/>
      <c r="B869" s="164" t="s">
        <v>146</v>
      </c>
      <c r="C869" s="653" t="s">
        <v>178</v>
      </c>
      <c r="D869" s="653"/>
      <c r="E869" s="653"/>
      <c r="F869" s="653"/>
      <c r="G869" s="653"/>
      <c r="H869" s="653"/>
    </row>
    <row r="870" spans="1:8">
      <c r="A870" s="100"/>
      <c r="B870" s="162"/>
      <c r="C870" s="651" t="s">
        <v>119</v>
      </c>
      <c r="D870" s="651"/>
      <c r="E870" s="651"/>
      <c r="F870" s="651"/>
      <c r="G870" s="651"/>
      <c r="H870" s="651"/>
    </row>
    <row r="871" spans="1:8">
      <c r="A871" s="100"/>
      <c r="B871" s="164" t="s">
        <v>146</v>
      </c>
      <c r="C871" s="652" t="s">
        <v>179</v>
      </c>
      <c r="D871" s="652"/>
      <c r="E871" s="652"/>
      <c r="F871" s="652"/>
      <c r="G871" s="652"/>
      <c r="H871" s="652"/>
    </row>
    <row r="872" spans="1:8" ht="24.75" customHeight="1">
      <c r="A872" s="100"/>
      <c r="B872" s="164" t="s">
        <v>146</v>
      </c>
      <c r="C872" s="653" t="s">
        <v>180</v>
      </c>
      <c r="D872" s="653"/>
      <c r="E872" s="653"/>
      <c r="F872" s="653"/>
      <c r="G872" s="653"/>
      <c r="H872" s="653"/>
    </row>
    <row r="873" spans="1:8">
      <c r="A873" s="100"/>
      <c r="B873" s="164" t="s">
        <v>146</v>
      </c>
      <c r="C873" s="652" t="s">
        <v>181</v>
      </c>
      <c r="D873" s="652"/>
      <c r="E873" s="652"/>
      <c r="F873" s="652"/>
      <c r="G873" s="652"/>
      <c r="H873" s="652"/>
    </row>
    <row r="874" spans="1:8">
      <c r="A874" s="100"/>
      <c r="B874" s="164" t="s">
        <v>146</v>
      </c>
      <c r="C874" s="652" t="s">
        <v>182</v>
      </c>
      <c r="D874" s="652"/>
      <c r="E874" s="652"/>
      <c r="F874" s="652"/>
      <c r="G874" s="652"/>
      <c r="H874" s="652"/>
    </row>
    <row r="875" spans="1:8">
      <c r="A875" s="100"/>
      <c r="B875" s="166" t="s">
        <v>146</v>
      </c>
      <c r="C875" s="652" t="s">
        <v>183</v>
      </c>
      <c r="D875" s="652"/>
      <c r="E875" s="652"/>
      <c r="F875" s="652"/>
      <c r="G875" s="652"/>
      <c r="H875" s="652"/>
    </row>
    <row r="876" spans="1:8">
      <c r="A876" s="100"/>
      <c r="B876" s="162" t="s">
        <v>146</v>
      </c>
      <c r="C876" s="652" t="s">
        <v>52</v>
      </c>
      <c r="D876" s="652"/>
      <c r="E876" s="652"/>
      <c r="F876" s="652"/>
      <c r="G876" s="652"/>
      <c r="H876" s="652"/>
    </row>
    <row r="877" spans="1:8">
      <c r="B877" s="162" t="s">
        <v>146</v>
      </c>
      <c r="C877" s="656" t="s">
        <v>9</v>
      </c>
      <c r="D877" s="656"/>
      <c r="E877" s="656"/>
      <c r="F877" s="656"/>
      <c r="G877" s="656"/>
      <c r="H877" s="656"/>
    </row>
    <row r="879" spans="1:8" ht="168">
      <c r="A879" s="212" t="str">
        <f>$A$734</f>
        <v>II.</v>
      </c>
      <c r="B879" s="110">
        <f>COUNT($A$11:B878)+1</f>
        <v>218</v>
      </c>
      <c r="C879" s="150" t="s">
        <v>379</v>
      </c>
      <c r="D879" s="191" t="s">
        <v>165</v>
      </c>
      <c r="E879" s="191">
        <v>19.100000000000001</v>
      </c>
      <c r="F879" s="606"/>
      <c r="G879" s="441"/>
      <c r="H879" s="441">
        <f>E879*F879</f>
        <v>0</v>
      </c>
    </row>
    <row r="880" spans="1:8">
      <c r="C880" s="150"/>
      <c r="D880" s="191"/>
      <c r="E880" s="191"/>
      <c r="F880" s="606"/>
      <c r="G880" s="441"/>
      <c r="H880" s="441"/>
    </row>
    <row r="881" spans="1:8" ht="168">
      <c r="A881" s="212" t="str">
        <f>$A$734</f>
        <v>II.</v>
      </c>
      <c r="B881" s="110">
        <f>COUNT($A$11:B880)+1</f>
        <v>219</v>
      </c>
      <c r="C881" s="150" t="s">
        <v>380</v>
      </c>
      <c r="D881" s="191" t="s">
        <v>165</v>
      </c>
      <c r="E881" s="191">
        <v>367.2</v>
      </c>
      <c r="F881" s="606"/>
      <c r="G881" s="441"/>
      <c r="H881" s="441">
        <f t="shared" ref="H881:H913" si="18">E881*F881</f>
        <v>0</v>
      </c>
    </row>
    <row r="882" spans="1:8">
      <c r="C882" s="150"/>
      <c r="D882" s="191"/>
      <c r="E882" s="191"/>
      <c r="F882" s="606"/>
      <c r="G882" s="441"/>
      <c r="H882" s="441"/>
    </row>
    <row r="883" spans="1:8" ht="168">
      <c r="A883" s="212" t="str">
        <f>$A$734</f>
        <v>II.</v>
      </c>
      <c r="B883" s="110">
        <f>COUNT($A$11:B882)+1</f>
        <v>220</v>
      </c>
      <c r="C883" s="150" t="s">
        <v>378</v>
      </c>
      <c r="D883" s="191" t="s">
        <v>165</v>
      </c>
      <c r="E883" s="191">
        <v>219.6</v>
      </c>
      <c r="F883" s="606"/>
      <c r="G883" s="441"/>
      <c r="H883" s="441">
        <f t="shared" si="18"/>
        <v>0</v>
      </c>
    </row>
    <row r="884" spans="1:8">
      <c r="C884" s="150"/>
      <c r="D884" s="191"/>
      <c r="E884" s="191"/>
      <c r="F884" s="606"/>
      <c r="G884" s="441"/>
      <c r="H884" s="441"/>
    </row>
    <row r="885" spans="1:8" ht="216">
      <c r="A885" s="212" t="str">
        <f>$A$734</f>
        <v>II.</v>
      </c>
      <c r="B885" s="110">
        <f>COUNT($A$11:B884)+1</f>
        <v>221</v>
      </c>
      <c r="C885" s="150" t="s">
        <v>381</v>
      </c>
      <c r="D885" s="191" t="s">
        <v>165</v>
      </c>
      <c r="E885" s="191">
        <v>13.2</v>
      </c>
      <c r="F885" s="606"/>
      <c r="G885" s="441"/>
      <c r="H885" s="441">
        <f t="shared" si="18"/>
        <v>0</v>
      </c>
    </row>
    <row r="886" spans="1:8">
      <c r="C886" s="150"/>
      <c r="D886" s="191"/>
      <c r="E886" s="191"/>
      <c r="F886" s="606"/>
      <c r="G886" s="441"/>
      <c r="H886" s="441"/>
    </row>
    <row r="887" spans="1:8" ht="216">
      <c r="A887" s="212" t="str">
        <f>$A$734</f>
        <v>II.</v>
      </c>
      <c r="B887" s="110">
        <f>COUNT($A$11:B886)+1</f>
        <v>222</v>
      </c>
      <c r="C887" s="150" t="s">
        <v>382</v>
      </c>
      <c r="D887" s="191" t="s">
        <v>165</v>
      </c>
      <c r="E887" s="191">
        <v>9</v>
      </c>
      <c r="F887" s="606"/>
      <c r="G887" s="441"/>
      <c r="H887" s="441">
        <f t="shared" si="18"/>
        <v>0</v>
      </c>
    </row>
    <row r="888" spans="1:8">
      <c r="C888" s="150"/>
      <c r="D888" s="191"/>
      <c r="E888" s="191"/>
      <c r="F888" s="606"/>
      <c r="G888" s="441"/>
      <c r="H888" s="441"/>
    </row>
    <row r="889" spans="1:8" ht="180">
      <c r="A889" s="212" t="str">
        <f>$A$734</f>
        <v>II.</v>
      </c>
      <c r="B889" s="110">
        <f>COUNT($A$11:B888)+1</f>
        <v>223</v>
      </c>
      <c r="C889" s="150" t="s">
        <v>643</v>
      </c>
      <c r="D889" s="191" t="s">
        <v>165</v>
      </c>
      <c r="E889" s="191">
        <v>53.8</v>
      </c>
      <c r="F889" s="606"/>
      <c r="G889" s="441"/>
      <c r="H889" s="441">
        <f t="shared" si="18"/>
        <v>0</v>
      </c>
    </row>
    <row r="890" spans="1:8">
      <c r="C890" s="150"/>
      <c r="D890" s="191"/>
      <c r="E890" s="191"/>
      <c r="F890" s="606"/>
      <c r="G890" s="441"/>
      <c r="H890" s="441"/>
    </row>
    <row r="891" spans="1:8" ht="132">
      <c r="A891" s="212" t="str">
        <f>$A$734</f>
        <v>II.</v>
      </c>
      <c r="B891" s="110">
        <f>COUNT($A$11:B890)+1</f>
        <v>224</v>
      </c>
      <c r="C891" s="150" t="s">
        <v>383</v>
      </c>
      <c r="D891" s="191" t="s">
        <v>165</v>
      </c>
      <c r="E891" s="191">
        <v>6.4</v>
      </c>
      <c r="F891" s="606"/>
      <c r="G891" s="441"/>
      <c r="H891" s="441">
        <f t="shared" si="18"/>
        <v>0</v>
      </c>
    </row>
    <row r="892" spans="1:8">
      <c r="C892" s="150"/>
      <c r="D892" s="191"/>
      <c r="E892" s="191"/>
      <c r="F892" s="606"/>
      <c r="G892" s="441"/>
      <c r="H892" s="441"/>
    </row>
    <row r="893" spans="1:8" ht="132">
      <c r="A893" s="212" t="str">
        <f>$A$734</f>
        <v>II.</v>
      </c>
      <c r="B893" s="110">
        <f>COUNT($A$11:B892)+1</f>
        <v>225</v>
      </c>
      <c r="C893" s="143" t="s">
        <v>387</v>
      </c>
      <c r="D893" s="191" t="s">
        <v>165</v>
      </c>
      <c r="E893" s="191">
        <f>488.5-34.6</f>
        <v>453.9</v>
      </c>
      <c r="F893" s="606"/>
      <c r="G893" s="441"/>
      <c r="H893" s="441">
        <f t="shared" si="18"/>
        <v>0</v>
      </c>
    </row>
    <row r="894" spans="1:8">
      <c r="C894" s="150"/>
      <c r="D894" s="191"/>
      <c r="E894" s="191"/>
      <c r="F894" s="606"/>
      <c r="G894" s="441"/>
      <c r="H894" s="441"/>
    </row>
    <row r="895" spans="1:8" ht="144">
      <c r="A895" s="212" t="str">
        <f>$A$734</f>
        <v>II.</v>
      </c>
      <c r="B895" s="110">
        <f>COUNT($A$11:B894)+1</f>
        <v>226</v>
      </c>
      <c r="C895" s="143" t="s">
        <v>386</v>
      </c>
      <c r="D895" s="191" t="s">
        <v>165</v>
      </c>
      <c r="E895" s="191">
        <f>86.2+34.6</f>
        <v>120.8</v>
      </c>
      <c r="F895" s="606"/>
      <c r="G895" s="441"/>
      <c r="H895" s="441">
        <f t="shared" si="18"/>
        <v>0</v>
      </c>
    </row>
    <row r="896" spans="1:8">
      <c r="C896" s="150"/>
      <c r="D896" s="191"/>
      <c r="E896" s="191"/>
      <c r="F896" s="606"/>
      <c r="G896" s="441"/>
      <c r="H896" s="441"/>
    </row>
    <row r="897" spans="1:8" ht="120">
      <c r="A897" s="212" t="str">
        <f>$A$734</f>
        <v>II.</v>
      </c>
      <c r="B897" s="110">
        <f>COUNT($A$11:B896)+1</f>
        <v>227</v>
      </c>
      <c r="C897" s="143" t="s">
        <v>388</v>
      </c>
      <c r="D897" s="191" t="s">
        <v>165</v>
      </c>
      <c r="E897" s="191">
        <v>101.1</v>
      </c>
      <c r="F897" s="606"/>
      <c r="G897" s="441"/>
      <c r="H897" s="441">
        <f t="shared" si="18"/>
        <v>0</v>
      </c>
    </row>
    <row r="898" spans="1:8">
      <c r="C898" s="143"/>
      <c r="D898" s="191"/>
      <c r="E898" s="191"/>
      <c r="F898" s="606"/>
      <c r="G898" s="441"/>
      <c r="H898" s="441"/>
    </row>
    <row r="899" spans="1:8" ht="204">
      <c r="A899" s="212" t="str">
        <f>$A$734</f>
        <v>II.</v>
      </c>
      <c r="B899" s="110">
        <f>COUNT($A$11:B898)+1</f>
        <v>228</v>
      </c>
      <c r="C899" s="143" t="s">
        <v>411</v>
      </c>
      <c r="D899" s="191" t="s">
        <v>165</v>
      </c>
      <c r="E899" s="191">
        <v>49</v>
      </c>
      <c r="F899" s="606"/>
      <c r="G899" s="441"/>
      <c r="H899" s="441">
        <f t="shared" si="18"/>
        <v>0</v>
      </c>
    </row>
    <row r="900" spans="1:8">
      <c r="C900" s="143"/>
      <c r="D900" s="191"/>
      <c r="E900" s="191"/>
      <c r="F900" s="606"/>
      <c r="G900" s="441"/>
      <c r="H900" s="441"/>
    </row>
    <row r="901" spans="1:8" ht="252">
      <c r="A901" s="212" t="str">
        <f>$A$734</f>
        <v>II.</v>
      </c>
      <c r="B901" s="110">
        <f>COUNT($A$11:B900)+1</f>
        <v>229</v>
      </c>
      <c r="C901" s="143" t="s">
        <v>412</v>
      </c>
      <c r="D901" s="191" t="s">
        <v>165</v>
      </c>
      <c r="E901" s="191">
        <v>543.1</v>
      </c>
      <c r="F901" s="606"/>
      <c r="G901" s="441"/>
      <c r="H901" s="441">
        <f t="shared" si="18"/>
        <v>0</v>
      </c>
    </row>
    <row r="902" spans="1:8">
      <c r="C902" s="150"/>
      <c r="D902" s="191"/>
      <c r="E902" s="191"/>
      <c r="F902" s="606"/>
      <c r="G902" s="441"/>
      <c r="H902" s="441"/>
    </row>
    <row r="903" spans="1:8" ht="36">
      <c r="A903" s="212" t="str">
        <f>$A$734</f>
        <v>II.</v>
      </c>
      <c r="B903" s="110">
        <f>COUNT($A$11:B902)+1</f>
        <v>230</v>
      </c>
      <c r="C903" s="149" t="s">
        <v>309</v>
      </c>
      <c r="D903" s="191" t="s">
        <v>165</v>
      </c>
      <c r="E903" s="191">
        <v>549.70000000000005</v>
      </c>
      <c r="F903" s="606"/>
      <c r="G903" s="441"/>
      <c r="H903" s="441">
        <f t="shared" si="18"/>
        <v>0</v>
      </c>
    </row>
    <row r="904" spans="1:8">
      <c r="C904" s="149"/>
      <c r="D904" s="191"/>
      <c r="E904" s="191"/>
      <c r="F904" s="606"/>
      <c r="G904" s="441"/>
      <c r="H904" s="441"/>
    </row>
    <row r="905" spans="1:8" ht="24">
      <c r="A905" s="212" t="str">
        <f>$A$734</f>
        <v>II.</v>
      </c>
      <c r="B905" s="110">
        <f>COUNT($A$11:B904)+1</f>
        <v>231</v>
      </c>
      <c r="C905" s="143" t="s">
        <v>384</v>
      </c>
      <c r="D905" s="191" t="s">
        <v>203</v>
      </c>
      <c r="E905" s="191">
        <v>34</v>
      </c>
      <c r="F905" s="606"/>
      <c r="G905" s="441"/>
      <c r="H905" s="441">
        <f t="shared" si="18"/>
        <v>0</v>
      </c>
    </row>
    <row r="906" spans="1:8">
      <c r="C906" s="143"/>
      <c r="D906" s="191"/>
      <c r="E906" s="191"/>
      <c r="F906" s="606"/>
      <c r="G906" s="441"/>
      <c r="H906" s="441"/>
    </row>
    <row r="907" spans="1:8" ht="24">
      <c r="A907" s="212" t="str">
        <f>$A$734</f>
        <v>II.</v>
      </c>
      <c r="B907" s="110">
        <f>COUNT($A$11:B906)+1</f>
        <v>232</v>
      </c>
      <c r="C907" s="143" t="s">
        <v>385</v>
      </c>
      <c r="D907" s="191" t="s">
        <v>203</v>
      </c>
      <c r="E907" s="191">
        <v>2</v>
      </c>
      <c r="F907" s="606"/>
      <c r="G907" s="441"/>
      <c r="H907" s="441">
        <f t="shared" si="18"/>
        <v>0</v>
      </c>
    </row>
    <row r="908" spans="1:8">
      <c r="C908" s="151"/>
      <c r="D908" s="191"/>
      <c r="E908" s="191"/>
      <c r="F908" s="606"/>
      <c r="G908" s="441"/>
      <c r="H908" s="441"/>
    </row>
    <row r="909" spans="1:8" ht="60">
      <c r="A909" s="212" t="str">
        <f>$A$734</f>
        <v>II.</v>
      </c>
      <c r="B909" s="110">
        <f>COUNT($A$11:B908)+1</f>
        <v>233</v>
      </c>
      <c r="C909" s="143" t="s">
        <v>648</v>
      </c>
      <c r="D909" s="191" t="s">
        <v>203</v>
      </c>
      <c r="E909" s="191">
        <v>4</v>
      </c>
      <c r="F909" s="606"/>
      <c r="G909" s="441"/>
      <c r="H909" s="441">
        <f t="shared" si="18"/>
        <v>0</v>
      </c>
    </row>
    <row r="910" spans="1:8">
      <c r="A910" s="212"/>
      <c r="B910" s="110"/>
      <c r="C910" s="143"/>
      <c r="D910" s="191"/>
      <c r="E910" s="191"/>
      <c r="F910" s="606"/>
      <c r="G910" s="441"/>
      <c r="H910" s="441"/>
    </row>
    <row r="911" spans="1:8" ht="60">
      <c r="A911" s="212" t="str">
        <f>$A$734</f>
        <v>II.</v>
      </c>
      <c r="B911" s="110">
        <f>COUNT($A$11:B910)+1</f>
        <v>234</v>
      </c>
      <c r="C911" s="143" t="s">
        <v>307</v>
      </c>
      <c r="D911" s="191" t="s">
        <v>203</v>
      </c>
      <c r="E911" s="191">
        <v>5</v>
      </c>
      <c r="F911" s="606"/>
      <c r="G911" s="441"/>
      <c r="H911" s="441">
        <f t="shared" si="18"/>
        <v>0</v>
      </c>
    </row>
    <row r="912" spans="1:8">
      <c r="C912" s="143"/>
      <c r="D912" s="191"/>
      <c r="E912" s="191"/>
      <c r="F912" s="606"/>
      <c r="G912" s="441"/>
      <c r="H912" s="441"/>
    </row>
    <row r="913" spans="1:8" ht="24">
      <c r="A913" s="212" t="str">
        <f>$A$734</f>
        <v>II.</v>
      </c>
      <c r="B913" s="110">
        <f>COUNT($A$11:B912)+1</f>
        <v>235</v>
      </c>
      <c r="C913" s="143" t="s">
        <v>558</v>
      </c>
      <c r="D913" s="191" t="s">
        <v>152</v>
      </c>
      <c r="E913" s="191">
        <v>1</v>
      </c>
      <c r="F913" s="606"/>
      <c r="G913" s="441"/>
      <c r="H913" s="441">
        <f t="shared" si="18"/>
        <v>0</v>
      </c>
    </row>
    <row r="914" spans="1:8">
      <c r="F914" s="604"/>
    </row>
    <row r="915" spans="1:8">
      <c r="A915" s="206"/>
      <c r="B915" s="207"/>
      <c r="C915" s="208"/>
      <c r="D915" s="517"/>
      <c r="E915" s="518" t="str">
        <f>CONCATENATE(C853," - SKUPAJ:")</f>
        <v>Suhomontažna dela - neupravičeni stroški - SKUPAJ:</v>
      </c>
      <c r="F915" s="502"/>
      <c r="G915" s="448"/>
      <c r="H915" s="444">
        <f>SUM(H879:H914)</f>
        <v>0</v>
      </c>
    </row>
    <row r="917" spans="1:8">
      <c r="A917" s="180"/>
      <c r="B917" s="181"/>
      <c r="C917" s="198" t="s">
        <v>1951</v>
      </c>
      <c r="D917" s="514"/>
      <c r="E917" s="515"/>
      <c r="F917" s="598"/>
      <c r="G917" s="439"/>
      <c r="H917" s="439"/>
    </row>
    <row r="918" spans="1:8">
      <c r="A918" s="90" t="s">
        <v>143</v>
      </c>
      <c r="B918" s="110"/>
      <c r="C918" s="200"/>
      <c r="D918" s="516"/>
      <c r="E918" s="191"/>
      <c r="F918" s="600"/>
      <c r="G918" s="441"/>
      <c r="H918" s="441"/>
    </row>
    <row r="919" spans="1:8" ht="39" customHeight="1">
      <c r="B919" s="164" t="s">
        <v>146</v>
      </c>
      <c r="C919" s="653" t="s">
        <v>107</v>
      </c>
      <c r="D919" s="653"/>
      <c r="E919" s="653"/>
      <c r="F919" s="653"/>
      <c r="G919" s="653"/>
      <c r="H919" s="653"/>
    </row>
    <row r="920" spans="1:8" ht="36" customHeight="1">
      <c r="B920" s="164" t="s">
        <v>146</v>
      </c>
      <c r="C920" s="653" t="s">
        <v>138</v>
      </c>
      <c r="D920" s="653"/>
      <c r="E920" s="653"/>
      <c r="F920" s="653"/>
      <c r="G920" s="653"/>
      <c r="H920" s="653"/>
    </row>
    <row r="921" spans="1:8" ht="36.75" customHeight="1">
      <c r="B921" s="164" t="s">
        <v>146</v>
      </c>
      <c r="C921" s="653" t="s">
        <v>53</v>
      </c>
      <c r="D921" s="653"/>
      <c r="E921" s="653"/>
      <c r="F921" s="653"/>
      <c r="G921" s="653"/>
      <c r="H921" s="653"/>
    </row>
    <row r="922" spans="1:8" ht="26.25" customHeight="1">
      <c r="B922" s="164" t="s">
        <v>146</v>
      </c>
      <c r="C922" s="652" t="s">
        <v>72</v>
      </c>
      <c r="D922" s="652"/>
      <c r="E922" s="652"/>
      <c r="F922" s="652"/>
      <c r="G922" s="652"/>
      <c r="H922" s="652"/>
    </row>
    <row r="923" spans="1:8" ht="35.25" customHeight="1">
      <c r="B923" s="164" t="s">
        <v>146</v>
      </c>
      <c r="C923" s="652" t="s">
        <v>594</v>
      </c>
      <c r="D923" s="652"/>
      <c r="E923" s="652"/>
      <c r="F923" s="652"/>
      <c r="G923" s="652"/>
      <c r="H923" s="652"/>
    </row>
    <row r="924" spans="1:8">
      <c r="B924" s="164" t="s">
        <v>146</v>
      </c>
      <c r="C924" s="652" t="s">
        <v>136</v>
      </c>
      <c r="D924" s="652"/>
      <c r="E924" s="652"/>
      <c r="F924" s="652"/>
      <c r="G924" s="652"/>
      <c r="H924" s="652"/>
    </row>
    <row r="925" spans="1:8" ht="38.25" customHeight="1">
      <c r="B925" s="164" t="s">
        <v>146</v>
      </c>
      <c r="C925" s="656" t="s">
        <v>49</v>
      </c>
      <c r="D925" s="656"/>
      <c r="E925" s="656"/>
      <c r="F925" s="656"/>
      <c r="G925" s="656"/>
      <c r="H925" s="656"/>
    </row>
    <row r="926" spans="1:8" ht="36.75" customHeight="1">
      <c r="B926" s="164" t="s">
        <v>146</v>
      </c>
      <c r="C926" s="656" t="s">
        <v>73</v>
      </c>
      <c r="D926" s="656"/>
      <c r="E926" s="656"/>
      <c r="F926" s="656"/>
      <c r="G926" s="656"/>
      <c r="H926" s="656"/>
    </row>
    <row r="927" spans="1:8" ht="47.25" customHeight="1">
      <c r="B927" s="163" t="s">
        <v>146</v>
      </c>
      <c r="C927" s="653" t="s">
        <v>234</v>
      </c>
      <c r="D927" s="653"/>
      <c r="E927" s="653"/>
      <c r="F927" s="653"/>
      <c r="G927" s="653"/>
      <c r="H927" s="653"/>
    </row>
    <row r="928" spans="1:8">
      <c r="B928" s="162"/>
      <c r="C928" s="651" t="s">
        <v>119</v>
      </c>
      <c r="D928" s="651"/>
      <c r="E928" s="651"/>
      <c r="F928" s="651"/>
      <c r="G928" s="651"/>
      <c r="H928" s="651"/>
    </row>
    <row r="929" spans="1:8">
      <c r="B929" s="162" t="s">
        <v>146</v>
      </c>
      <c r="C929" s="653" t="s">
        <v>595</v>
      </c>
      <c r="D929" s="653"/>
      <c r="E929" s="653"/>
      <c r="F929" s="653"/>
      <c r="G929" s="653"/>
      <c r="H929" s="653"/>
    </row>
    <row r="930" spans="1:8">
      <c r="B930" s="162" t="s">
        <v>146</v>
      </c>
      <c r="C930" s="652" t="s">
        <v>161</v>
      </c>
      <c r="D930" s="652"/>
      <c r="E930" s="652"/>
      <c r="F930" s="652"/>
      <c r="G930" s="652"/>
      <c r="H930" s="652"/>
    </row>
    <row r="931" spans="1:8">
      <c r="B931" s="162" t="s">
        <v>146</v>
      </c>
      <c r="C931" s="652" t="s">
        <v>215</v>
      </c>
      <c r="D931" s="652"/>
      <c r="E931" s="652"/>
      <c r="F931" s="652"/>
      <c r="G931" s="652"/>
      <c r="H931" s="652"/>
    </row>
    <row r="932" spans="1:8">
      <c r="B932" s="162" t="s">
        <v>146</v>
      </c>
      <c r="C932" s="653" t="s">
        <v>216</v>
      </c>
      <c r="D932" s="653"/>
      <c r="E932" s="653"/>
      <c r="F932" s="653"/>
      <c r="G932" s="653"/>
      <c r="H932" s="653"/>
    </row>
    <row r="933" spans="1:8">
      <c r="B933" s="162" t="s">
        <v>146</v>
      </c>
      <c r="C933" s="653" t="s">
        <v>596</v>
      </c>
      <c r="D933" s="653"/>
      <c r="E933" s="653"/>
      <c r="F933" s="653"/>
      <c r="G933" s="653"/>
      <c r="H933" s="653"/>
    </row>
    <row r="934" spans="1:8">
      <c r="B934" s="162" t="s">
        <v>146</v>
      </c>
      <c r="C934" s="653" t="s">
        <v>217</v>
      </c>
      <c r="D934" s="653"/>
      <c r="E934" s="653"/>
      <c r="F934" s="653"/>
      <c r="G934" s="653"/>
      <c r="H934" s="653"/>
    </row>
    <row r="935" spans="1:8">
      <c r="B935" s="162" t="s">
        <v>146</v>
      </c>
      <c r="C935" s="653" t="s">
        <v>597</v>
      </c>
      <c r="D935" s="653"/>
      <c r="E935" s="653"/>
      <c r="F935" s="653"/>
      <c r="G935" s="653"/>
      <c r="H935" s="653"/>
    </row>
    <row r="936" spans="1:8">
      <c r="B936" s="162"/>
      <c r="C936" s="203"/>
      <c r="D936" s="430"/>
      <c r="E936" s="430"/>
      <c r="F936" s="602"/>
      <c r="G936" s="451"/>
      <c r="H936" s="451"/>
    </row>
    <row r="937" spans="1:8">
      <c r="A937" s="201" t="s">
        <v>143</v>
      </c>
      <c r="B937" s="95"/>
      <c r="C937" s="204" t="s">
        <v>544</v>
      </c>
      <c r="D937" s="527"/>
      <c r="F937" s="603"/>
      <c r="H937" s="436"/>
    </row>
    <row r="938" spans="1:8" ht="333.75" customHeight="1">
      <c r="A938" s="112"/>
      <c r="B938" s="95"/>
      <c r="C938" s="657" t="s">
        <v>598</v>
      </c>
      <c r="D938" s="658"/>
      <c r="E938" s="658"/>
      <c r="F938" s="658"/>
      <c r="G938" s="658"/>
      <c r="H938" s="658"/>
    </row>
    <row r="939" spans="1:8">
      <c r="A939" s="112"/>
      <c r="B939" s="95"/>
      <c r="C939" s="204"/>
      <c r="D939" s="527"/>
      <c r="F939" s="603"/>
      <c r="H939" s="436"/>
    </row>
    <row r="940" spans="1:8">
      <c r="A940" s="201" t="s">
        <v>143</v>
      </c>
      <c r="B940" s="95"/>
      <c r="C940" s="204" t="s">
        <v>545</v>
      </c>
      <c r="D940" s="527"/>
      <c r="F940" s="603"/>
      <c r="H940" s="436"/>
    </row>
    <row r="941" spans="1:8" ht="286.5" customHeight="1">
      <c r="A941" s="112"/>
      <c r="B941" s="95"/>
      <c r="C941" s="657" t="s">
        <v>599</v>
      </c>
      <c r="D941" s="658"/>
      <c r="E941" s="658"/>
      <c r="F941" s="658"/>
      <c r="G941" s="658"/>
      <c r="H941" s="658"/>
    </row>
    <row r="942" spans="1:8">
      <c r="A942" s="112"/>
      <c r="B942" s="95"/>
      <c r="C942" s="204"/>
      <c r="D942" s="527"/>
      <c r="F942" s="603"/>
      <c r="H942" s="436"/>
    </row>
    <row r="943" spans="1:8">
      <c r="A943" s="201" t="s">
        <v>143</v>
      </c>
      <c r="B943" s="95"/>
      <c r="C943" s="204" t="s">
        <v>546</v>
      </c>
      <c r="D943" s="527"/>
      <c r="F943" s="603"/>
      <c r="H943" s="436"/>
    </row>
    <row r="944" spans="1:8" ht="297.75" customHeight="1">
      <c r="A944" s="112"/>
      <c r="B944" s="95"/>
      <c r="C944" s="657" t="s">
        <v>600</v>
      </c>
      <c r="D944" s="658"/>
      <c r="E944" s="658"/>
      <c r="F944" s="658"/>
      <c r="G944" s="658"/>
      <c r="H944" s="658"/>
    </row>
    <row r="945" spans="1:8">
      <c r="A945" s="112"/>
      <c r="B945" s="95"/>
      <c r="C945" s="204"/>
      <c r="D945" s="527"/>
      <c r="F945" s="603"/>
      <c r="H945" s="436"/>
    </row>
    <row r="946" spans="1:8">
      <c r="A946" s="201" t="s">
        <v>143</v>
      </c>
      <c r="B946" s="95"/>
      <c r="C946" s="204" t="s">
        <v>547</v>
      </c>
      <c r="D946" s="527"/>
      <c r="F946" s="603"/>
      <c r="H946" s="436"/>
    </row>
    <row r="947" spans="1:8" ht="299.25" customHeight="1">
      <c r="A947" s="112"/>
      <c r="B947" s="95"/>
      <c r="C947" s="657" t="s">
        <v>601</v>
      </c>
      <c r="D947" s="658"/>
      <c r="E947" s="658"/>
      <c r="F947" s="658"/>
      <c r="G947" s="658"/>
      <c r="H947" s="658"/>
    </row>
    <row r="949" spans="1:8" ht="36">
      <c r="A949" s="212" t="str">
        <f>$A$734</f>
        <v>II.</v>
      </c>
      <c r="B949" s="110">
        <f>COUNT($A$11:B948)+1</f>
        <v>236</v>
      </c>
      <c r="C949" s="169" t="s">
        <v>523</v>
      </c>
      <c r="D949" s="191"/>
      <c r="E949" s="191"/>
      <c r="F949" s="606"/>
      <c r="G949" s="441"/>
    </row>
    <row r="950" spans="1:8" ht="48">
      <c r="C950" s="173" t="s">
        <v>649</v>
      </c>
      <c r="D950" s="176"/>
      <c r="E950" s="176"/>
      <c r="F950" s="612"/>
      <c r="G950" s="457"/>
    </row>
    <row r="951" spans="1:8" ht="205.5" customHeight="1">
      <c r="C951" s="173" t="s">
        <v>650</v>
      </c>
      <c r="D951" s="191" t="s">
        <v>203</v>
      </c>
      <c r="E951" s="191">
        <v>1</v>
      </c>
      <c r="F951" s="606"/>
      <c r="G951" s="441">
        <f>E951*F951</f>
        <v>0</v>
      </c>
    </row>
    <row r="952" spans="1:8">
      <c r="C952" s="173"/>
      <c r="D952" s="176"/>
      <c r="E952" s="176"/>
      <c r="F952" s="612"/>
      <c r="G952" s="441"/>
    </row>
    <row r="953" spans="1:8" ht="24">
      <c r="A953" s="212" t="str">
        <f>$A$734</f>
        <v>II.</v>
      </c>
      <c r="B953" s="110">
        <f>COUNT($A$11:B952)+1</f>
        <v>237</v>
      </c>
      <c r="C953" s="169" t="s">
        <v>524</v>
      </c>
      <c r="D953" s="176"/>
      <c r="E953" s="176"/>
      <c r="F953" s="612"/>
      <c r="G953" s="441"/>
    </row>
    <row r="954" spans="1:8">
      <c r="C954" s="173" t="s">
        <v>525</v>
      </c>
      <c r="D954" s="176"/>
      <c r="E954" s="176"/>
      <c r="F954" s="612"/>
      <c r="G954" s="441"/>
    </row>
    <row r="955" spans="1:8" ht="156">
      <c r="C955" s="173" t="s">
        <v>560</v>
      </c>
      <c r="D955" s="191" t="s">
        <v>203</v>
      </c>
      <c r="E955" s="191">
        <v>1</v>
      </c>
      <c r="F955" s="606"/>
      <c r="G955" s="441">
        <f t="shared" ref="G955:G995" si="19">E955*F955</f>
        <v>0</v>
      </c>
    </row>
    <row r="956" spans="1:8">
      <c r="C956" s="173"/>
      <c r="D956" s="176"/>
      <c r="E956" s="176"/>
      <c r="F956" s="612"/>
      <c r="G956" s="441"/>
    </row>
    <row r="957" spans="1:8" ht="36">
      <c r="A957" s="212" t="str">
        <f>$A$734</f>
        <v>II.</v>
      </c>
      <c r="B957" s="110">
        <f>COUNT($A$11:B956)+1</f>
        <v>238</v>
      </c>
      <c r="C957" s="169" t="s">
        <v>526</v>
      </c>
      <c r="D957" s="176"/>
      <c r="E957" s="176"/>
      <c r="F957" s="612"/>
      <c r="G957" s="441"/>
    </row>
    <row r="958" spans="1:8">
      <c r="C958" s="173" t="s">
        <v>651</v>
      </c>
      <c r="D958" s="176"/>
      <c r="E958" s="176"/>
      <c r="F958" s="612"/>
      <c r="G958" s="441"/>
    </row>
    <row r="959" spans="1:8" ht="228">
      <c r="C959" s="173" t="s">
        <v>527</v>
      </c>
      <c r="D959" s="191" t="s">
        <v>203</v>
      </c>
      <c r="E959" s="191">
        <v>1</v>
      </c>
      <c r="F959" s="606"/>
      <c r="G959" s="441">
        <f t="shared" si="19"/>
        <v>0</v>
      </c>
    </row>
    <row r="960" spans="1:8">
      <c r="C960" s="173"/>
      <c r="D960" s="176"/>
      <c r="E960" s="176"/>
      <c r="F960" s="612"/>
      <c r="G960" s="441"/>
    </row>
    <row r="961" spans="1:7" ht="36">
      <c r="A961" s="212" t="str">
        <f>$A$734</f>
        <v>II.</v>
      </c>
      <c r="B961" s="110">
        <f>COUNT($A$11:B960)+1</f>
        <v>239</v>
      </c>
      <c r="C961" s="173" t="s">
        <v>542</v>
      </c>
      <c r="D961" s="176"/>
      <c r="E961" s="176"/>
      <c r="F961" s="612"/>
      <c r="G961" s="441"/>
    </row>
    <row r="962" spans="1:7" ht="216">
      <c r="C962" s="173" t="s">
        <v>679</v>
      </c>
      <c r="D962" s="191" t="s">
        <v>203</v>
      </c>
      <c r="E962" s="191">
        <v>13</v>
      </c>
      <c r="F962" s="606"/>
      <c r="G962" s="441">
        <f t="shared" si="19"/>
        <v>0</v>
      </c>
    </row>
    <row r="963" spans="1:7">
      <c r="C963" s="173"/>
      <c r="D963" s="191"/>
      <c r="E963" s="191"/>
      <c r="F963" s="606"/>
      <c r="G963" s="441"/>
    </row>
    <row r="964" spans="1:7" ht="36">
      <c r="A964" s="112" t="s">
        <v>142</v>
      </c>
      <c r="B964" s="215">
        <v>238</v>
      </c>
      <c r="C964" s="173" t="s">
        <v>677</v>
      </c>
      <c r="D964" s="191"/>
      <c r="E964" s="191"/>
      <c r="F964" s="606"/>
      <c r="G964" s="441"/>
    </row>
    <row r="965" spans="1:7" ht="24">
      <c r="A965" s="112"/>
      <c r="B965" s="215"/>
      <c r="C965" s="173" t="s">
        <v>678</v>
      </c>
      <c r="D965" s="191" t="s">
        <v>203</v>
      </c>
      <c r="E965" s="191">
        <v>13</v>
      </c>
      <c r="F965" s="606"/>
      <c r="G965" s="441">
        <f t="shared" si="19"/>
        <v>0</v>
      </c>
    </row>
    <row r="966" spans="1:7">
      <c r="A966" s="112"/>
      <c r="B966" s="215"/>
      <c r="C966" s="173"/>
      <c r="D966" s="191"/>
      <c r="E966" s="191"/>
      <c r="F966" s="606"/>
      <c r="G966" s="441"/>
    </row>
    <row r="967" spans="1:7" ht="37.5" customHeight="1">
      <c r="A967" s="112" t="s">
        <v>142</v>
      </c>
      <c r="B967" s="215">
        <v>239</v>
      </c>
      <c r="C967" s="173" t="s">
        <v>681</v>
      </c>
      <c r="D967" s="191"/>
      <c r="E967" s="191"/>
      <c r="F967" s="606"/>
      <c r="G967" s="441"/>
    </row>
    <row r="968" spans="1:7" ht="48">
      <c r="A968" s="112"/>
      <c r="B968" s="215"/>
      <c r="C968" s="173" t="s">
        <v>680</v>
      </c>
      <c r="D968" s="191" t="s">
        <v>203</v>
      </c>
      <c r="E968" s="191">
        <v>6</v>
      </c>
      <c r="F968" s="606"/>
      <c r="G968" s="441">
        <f t="shared" si="19"/>
        <v>0</v>
      </c>
    </row>
    <row r="969" spans="1:7">
      <c r="A969" s="112"/>
      <c r="B969" s="215"/>
      <c r="C969" s="173"/>
      <c r="D969" s="191"/>
      <c r="E969" s="191"/>
      <c r="F969" s="606"/>
      <c r="G969" s="441"/>
    </row>
    <row r="970" spans="1:7" ht="36">
      <c r="A970" s="112" t="s">
        <v>142</v>
      </c>
      <c r="B970" s="215">
        <v>240</v>
      </c>
      <c r="C970" s="173" t="s">
        <v>683</v>
      </c>
      <c r="D970" s="191"/>
      <c r="E970" s="191"/>
      <c r="F970" s="606"/>
      <c r="G970" s="441"/>
    </row>
    <row r="971" spans="1:7" ht="48">
      <c r="A971" s="112"/>
      <c r="B971" s="215"/>
      <c r="C971" s="173" t="s">
        <v>682</v>
      </c>
      <c r="D971" s="191" t="s">
        <v>203</v>
      </c>
      <c r="E971" s="191">
        <v>5</v>
      </c>
      <c r="F971" s="606"/>
      <c r="G971" s="441">
        <f t="shared" si="19"/>
        <v>0</v>
      </c>
    </row>
    <row r="972" spans="1:7">
      <c r="A972" s="112"/>
      <c r="B972" s="215"/>
      <c r="C972" s="173"/>
      <c r="D972" s="191"/>
      <c r="E972" s="191"/>
      <c r="F972" s="606"/>
      <c r="G972" s="441"/>
    </row>
    <row r="973" spans="1:7" ht="36">
      <c r="A973" s="112" t="s">
        <v>142</v>
      </c>
      <c r="B973" s="215">
        <v>241</v>
      </c>
      <c r="C973" s="173" t="s">
        <v>684</v>
      </c>
      <c r="D973" s="191"/>
      <c r="E973" s="191"/>
      <c r="F973" s="606"/>
      <c r="G973" s="441"/>
    </row>
    <row r="974" spans="1:7" ht="60">
      <c r="A974" s="112"/>
      <c r="B974" s="215"/>
      <c r="C974" s="173" t="s">
        <v>707</v>
      </c>
      <c r="D974" s="191" t="s">
        <v>203</v>
      </c>
      <c r="E974" s="191">
        <v>1</v>
      </c>
      <c r="F974" s="606"/>
      <c r="G974" s="441">
        <f t="shared" si="19"/>
        <v>0</v>
      </c>
    </row>
    <row r="975" spans="1:7">
      <c r="A975" s="112"/>
      <c r="B975" s="215"/>
      <c r="C975" s="173"/>
      <c r="D975" s="191"/>
      <c r="E975" s="191"/>
      <c r="F975" s="606"/>
      <c r="G975" s="441"/>
    </row>
    <row r="976" spans="1:7" ht="36">
      <c r="A976" s="112" t="s">
        <v>142</v>
      </c>
      <c r="B976" s="215">
        <v>242</v>
      </c>
      <c r="C976" s="173" t="s">
        <v>685</v>
      </c>
      <c r="D976" s="191"/>
      <c r="E976" s="191"/>
      <c r="F976" s="606"/>
      <c r="G976" s="441"/>
    </row>
    <row r="977" spans="1:7" ht="24">
      <c r="A977" s="112"/>
      <c r="B977" s="215"/>
      <c r="C977" s="173" t="s">
        <v>686</v>
      </c>
      <c r="D977" s="191" t="s">
        <v>203</v>
      </c>
      <c r="E977" s="191">
        <v>1</v>
      </c>
      <c r="F977" s="606"/>
      <c r="G977" s="441">
        <f t="shared" si="19"/>
        <v>0</v>
      </c>
    </row>
    <row r="978" spans="1:7">
      <c r="C978" s="173"/>
      <c r="D978" s="176"/>
      <c r="E978" s="176"/>
      <c r="F978" s="612"/>
      <c r="G978" s="441"/>
    </row>
    <row r="979" spans="1:7" ht="36">
      <c r="A979" s="212" t="str">
        <f>$A$734</f>
        <v>II.</v>
      </c>
      <c r="B979" s="110">
        <f>COUNT($A$11:B978)+1</f>
        <v>245</v>
      </c>
      <c r="C979" s="173" t="s">
        <v>687</v>
      </c>
      <c r="D979" s="176"/>
      <c r="E979" s="176"/>
      <c r="F979" s="612"/>
      <c r="G979" s="441"/>
    </row>
    <row r="980" spans="1:7" ht="72">
      <c r="C980" s="173" t="s">
        <v>688</v>
      </c>
      <c r="D980" s="191" t="s">
        <v>203</v>
      </c>
      <c r="E980" s="191">
        <v>2</v>
      </c>
      <c r="F980" s="606"/>
      <c r="G980" s="441">
        <f t="shared" si="19"/>
        <v>0</v>
      </c>
    </row>
    <row r="981" spans="1:7">
      <c r="C981" s="173"/>
      <c r="D981" s="191"/>
      <c r="E981" s="191"/>
      <c r="F981" s="606"/>
      <c r="G981" s="441"/>
    </row>
    <row r="982" spans="1:7" ht="36">
      <c r="A982" s="76" t="s">
        <v>142</v>
      </c>
      <c r="B982" s="76">
        <v>244</v>
      </c>
      <c r="C982" s="173" t="s">
        <v>689</v>
      </c>
      <c r="D982" s="191"/>
      <c r="E982" s="191"/>
      <c r="F982" s="606"/>
      <c r="G982" s="441"/>
    </row>
    <row r="983" spans="1:7" ht="96">
      <c r="C983" s="173" t="s">
        <v>690</v>
      </c>
      <c r="D983" s="191" t="s">
        <v>203</v>
      </c>
      <c r="E983" s="191">
        <v>1</v>
      </c>
      <c r="F983" s="606"/>
      <c r="G983" s="441">
        <f t="shared" si="19"/>
        <v>0</v>
      </c>
    </row>
    <row r="984" spans="1:7">
      <c r="C984" s="173"/>
      <c r="D984" s="176"/>
      <c r="E984" s="176"/>
      <c r="F984" s="612"/>
      <c r="G984" s="441"/>
    </row>
    <row r="985" spans="1:7" ht="36">
      <c r="A985" s="212" t="str">
        <f>$A$734</f>
        <v>II.</v>
      </c>
      <c r="B985" s="110">
        <f>COUNT($A$11:B984)+1</f>
        <v>247</v>
      </c>
      <c r="C985" s="173" t="s">
        <v>691</v>
      </c>
      <c r="D985" s="176"/>
      <c r="E985" s="176"/>
      <c r="F985" s="612"/>
      <c r="G985" s="441"/>
    </row>
    <row r="986" spans="1:7" ht="84">
      <c r="C986" s="173" t="s">
        <v>692</v>
      </c>
      <c r="D986" s="191" t="s">
        <v>203</v>
      </c>
      <c r="E986" s="191">
        <v>1</v>
      </c>
      <c r="F986" s="606"/>
      <c r="G986" s="441">
        <f t="shared" si="19"/>
        <v>0</v>
      </c>
    </row>
    <row r="987" spans="1:7">
      <c r="C987" s="173"/>
      <c r="D987" s="176"/>
      <c r="E987" s="176"/>
      <c r="F987" s="612"/>
      <c r="G987" s="441"/>
    </row>
    <row r="988" spans="1:7" ht="36">
      <c r="A988" s="212" t="str">
        <f>$A$734</f>
        <v>II.</v>
      </c>
      <c r="B988" s="110">
        <f>COUNT($A$11:B987)+1</f>
        <v>248</v>
      </c>
      <c r="C988" s="173" t="s">
        <v>693</v>
      </c>
      <c r="D988" s="176"/>
      <c r="E988" s="176"/>
      <c r="F988" s="612"/>
      <c r="G988" s="441"/>
    </row>
    <row r="989" spans="1:7" ht="60">
      <c r="C989" s="173" t="s">
        <v>694</v>
      </c>
      <c r="D989" s="191" t="s">
        <v>203</v>
      </c>
      <c r="E989" s="191">
        <v>10</v>
      </c>
      <c r="F989" s="606"/>
      <c r="G989" s="441">
        <f t="shared" si="19"/>
        <v>0</v>
      </c>
    </row>
    <row r="990" spans="1:7">
      <c r="C990" s="173"/>
      <c r="D990" s="191"/>
      <c r="E990" s="191"/>
      <c r="F990" s="606"/>
      <c r="G990" s="441"/>
    </row>
    <row r="991" spans="1:7" ht="36">
      <c r="A991" s="76" t="s">
        <v>142</v>
      </c>
      <c r="B991" s="76">
        <v>247</v>
      </c>
      <c r="C991" s="173" t="s">
        <v>695</v>
      </c>
      <c r="D991" s="191"/>
      <c r="E991" s="191"/>
      <c r="F991" s="606"/>
      <c r="G991" s="441"/>
    </row>
    <row r="992" spans="1:7" ht="24">
      <c r="C992" s="173" t="s">
        <v>696</v>
      </c>
      <c r="D992" s="191" t="s">
        <v>203</v>
      </c>
      <c r="E992" s="191">
        <v>10</v>
      </c>
      <c r="F992" s="606"/>
      <c r="G992" s="441">
        <f t="shared" si="19"/>
        <v>0</v>
      </c>
    </row>
    <row r="993" spans="1:8">
      <c r="C993" s="173"/>
      <c r="D993" s="176"/>
      <c r="E993" s="176"/>
      <c r="F993" s="612"/>
      <c r="G993" s="441"/>
    </row>
    <row r="994" spans="1:8" ht="36">
      <c r="A994" s="212" t="str">
        <f>$A$734</f>
        <v>II.</v>
      </c>
      <c r="B994" s="110">
        <f>COUNT($A$11:B993)+1</f>
        <v>250</v>
      </c>
      <c r="C994" s="173" t="s">
        <v>697</v>
      </c>
      <c r="D994" s="176"/>
      <c r="E994" s="176"/>
      <c r="F994" s="612"/>
      <c r="G994" s="441"/>
    </row>
    <row r="995" spans="1:8" ht="60">
      <c r="C995" s="173" t="s">
        <v>543</v>
      </c>
      <c r="D995" s="191" t="s">
        <v>203</v>
      </c>
      <c r="E995" s="191">
        <v>1</v>
      </c>
      <c r="F995" s="606"/>
      <c r="G995" s="441">
        <f t="shared" si="19"/>
        <v>0</v>
      </c>
    </row>
    <row r="997" spans="1:8">
      <c r="A997" s="206"/>
      <c r="B997" s="207"/>
      <c r="C997" s="208"/>
      <c r="D997" s="517"/>
      <c r="E997" s="518" t="str">
        <f>CONCATENATE(C917," - SKUPAJ:")</f>
        <v>Stavbno pohištvo - upravičeni stroški - SKUPAJ:</v>
      </c>
      <c r="F997" s="502"/>
      <c r="G997" s="444">
        <f>SUM(G951:G996)</f>
        <v>0</v>
      </c>
      <c r="H997" s="454"/>
    </row>
    <row r="999" spans="1:8">
      <c r="A999" s="180"/>
      <c r="B999" s="181"/>
      <c r="C999" s="198" t="s">
        <v>1952</v>
      </c>
      <c r="D999" s="514"/>
      <c r="E999" s="515"/>
      <c r="F999" s="598"/>
      <c r="G999" s="439"/>
      <c r="H999" s="439"/>
    </row>
    <row r="1000" spans="1:8">
      <c r="A1000" s="90" t="s">
        <v>143</v>
      </c>
      <c r="B1000" s="110"/>
      <c r="C1000" s="200"/>
      <c r="D1000" s="516"/>
      <c r="E1000" s="191"/>
      <c r="F1000" s="600"/>
      <c r="G1000" s="441"/>
      <c r="H1000" s="441"/>
    </row>
    <row r="1001" spans="1:8" ht="39" customHeight="1">
      <c r="B1001" s="164" t="s">
        <v>146</v>
      </c>
      <c r="C1001" s="653" t="s">
        <v>107</v>
      </c>
      <c r="D1001" s="653"/>
      <c r="E1001" s="653"/>
      <c r="F1001" s="653"/>
      <c r="G1001" s="653"/>
      <c r="H1001" s="653"/>
    </row>
    <row r="1002" spans="1:8" ht="36" customHeight="1">
      <c r="B1002" s="164" t="s">
        <v>146</v>
      </c>
      <c r="C1002" s="653" t="s">
        <v>138</v>
      </c>
      <c r="D1002" s="653"/>
      <c r="E1002" s="653"/>
      <c r="F1002" s="653"/>
      <c r="G1002" s="653"/>
      <c r="H1002" s="653"/>
    </row>
    <row r="1003" spans="1:8" ht="35.25" customHeight="1">
      <c r="B1003" s="164" t="s">
        <v>146</v>
      </c>
      <c r="C1003" s="653" t="s">
        <v>53</v>
      </c>
      <c r="D1003" s="653"/>
      <c r="E1003" s="653"/>
      <c r="F1003" s="653"/>
      <c r="G1003" s="653"/>
      <c r="H1003" s="653"/>
    </row>
    <row r="1004" spans="1:8" ht="24.75" customHeight="1">
      <c r="B1004" s="164" t="s">
        <v>146</v>
      </c>
      <c r="C1004" s="652" t="s">
        <v>72</v>
      </c>
      <c r="D1004" s="652"/>
      <c r="E1004" s="652"/>
      <c r="F1004" s="652"/>
      <c r="G1004" s="652"/>
      <c r="H1004" s="652"/>
    </row>
    <row r="1005" spans="1:8" ht="38.25" customHeight="1">
      <c r="B1005" s="164" t="s">
        <v>146</v>
      </c>
      <c r="C1005" s="652" t="s">
        <v>594</v>
      </c>
      <c r="D1005" s="652"/>
      <c r="E1005" s="652"/>
      <c r="F1005" s="652"/>
      <c r="G1005" s="652"/>
      <c r="H1005" s="652"/>
    </row>
    <row r="1006" spans="1:8">
      <c r="B1006" s="164" t="s">
        <v>146</v>
      </c>
      <c r="C1006" s="652" t="s">
        <v>136</v>
      </c>
      <c r="D1006" s="652"/>
      <c r="E1006" s="652"/>
      <c r="F1006" s="652"/>
      <c r="G1006" s="652"/>
      <c r="H1006" s="652"/>
    </row>
    <row r="1007" spans="1:8" ht="36.75" customHeight="1">
      <c r="B1007" s="164" t="s">
        <v>146</v>
      </c>
      <c r="C1007" s="656" t="s">
        <v>49</v>
      </c>
      <c r="D1007" s="656"/>
      <c r="E1007" s="656"/>
      <c r="F1007" s="656"/>
      <c r="G1007" s="656"/>
      <c r="H1007" s="656"/>
    </row>
    <row r="1008" spans="1:8" ht="39" customHeight="1">
      <c r="B1008" s="164" t="s">
        <v>146</v>
      </c>
      <c r="C1008" s="656" t="s">
        <v>73</v>
      </c>
      <c r="D1008" s="656"/>
      <c r="E1008" s="656"/>
      <c r="F1008" s="656"/>
      <c r="G1008" s="656"/>
      <c r="H1008" s="656"/>
    </row>
    <row r="1009" spans="1:8" ht="48.75" customHeight="1">
      <c r="B1009" s="163" t="s">
        <v>146</v>
      </c>
      <c r="C1009" s="653" t="s">
        <v>234</v>
      </c>
      <c r="D1009" s="653"/>
      <c r="E1009" s="653"/>
      <c r="F1009" s="653"/>
      <c r="G1009" s="653"/>
      <c r="H1009" s="653"/>
    </row>
    <row r="1010" spans="1:8">
      <c r="B1010" s="162"/>
      <c r="C1010" s="651" t="s">
        <v>119</v>
      </c>
      <c r="D1010" s="651"/>
      <c r="E1010" s="651"/>
      <c r="F1010" s="651"/>
      <c r="G1010" s="651"/>
      <c r="H1010" s="651"/>
    </row>
    <row r="1011" spans="1:8">
      <c r="B1011" s="162" t="s">
        <v>146</v>
      </c>
      <c r="C1011" s="653" t="s">
        <v>595</v>
      </c>
      <c r="D1011" s="653"/>
      <c r="E1011" s="653"/>
      <c r="F1011" s="653"/>
      <c r="G1011" s="653"/>
      <c r="H1011" s="653"/>
    </row>
    <row r="1012" spans="1:8">
      <c r="B1012" s="162" t="s">
        <v>146</v>
      </c>
      <c r="C1012" s="652" t="s">
        <v>161</v>
      </c>
      <c r="D1012" s="652"/>
      <c r="E1012" s="652"/>
      <c r="F1012" s="652"/>
      <c r="G1012" s="652"/>
      <c r="H1012" s="652"/>
    </row>
    <row r="1013" spans="1:8">
      <c r="B1013" s="162" t="s">
        <v>146</v>
      </c>
      <c r="C1013" s="652" t="s">
        <v>215</v>
      </c>
      <c r="D1013" s="652"/>
      <c r="E1013" s="652"/>
      <c r="F1013" s="652"/>
      <c r="G1013" s="652"/>
      <c r="H1013" s="652"/>
    </row>
    <row r="1014" spans="1:8">
      <c r="B1014" s="162" t="s">
        <v>146</v>
      </c>
      <c r="C1014" s="653" t="s">
        <v>216</v>
      </c>
      <c r="D1014" s="653"/>
      <c r="E1014" s="653"/>
      <c r="F1014" s="653"/>
      <c r="G1014" s="653"/>
      <c r="H1014" s="653"/>
    </row>
    <row r="1015" spans="1:8">
      <c r="B1015" s="162" t="s">
        <v>146</v>
      </c>
      <c r="C1015" s="653" t="s">
        <v>596</v>
      </c>
      <c r="D1015" s="653"/>
      <c r="E1015" s="653"/>
      <c r="F1015" s="653"/>
      <c r="G1015" s="653"/>
      <c r="H1015" s="653"/>
    </row>
    <row r="1016" spans="1:8">
      <c r="B1016" s="162" t="s">
        <v>146</v>
      </c>
      <c r="C1016" s="653" t="s">
        <v>217</v>
      </c>
      <c r="D1016" s="653"/>
      <c r="E1016" s="653"/>
      <c r="F1016" s="653"/>
      <c r="G1016" s="653"/>
      <c r="H1016" s="653"/>
    </row>
    <row r="1017" spans="1:8">
      <c r="B1017" s="162" t="s">
        <v>146</v>
      </c>
      <c r="C1017" s="653" t="s">
        <v>597</v>
      </c>
      <c r="D1017" s="653"/>
      <c r="E1017" s="653"/>
      <c r="F1017" s="653"/>
      <c r="G1017" s="653"/>
      <c r="H1017" s="653"/>
    </row>
    <row r="1018" spans="1:8">
      <c r="B1018" s="162"/>
      <c r="C1018" s="329"/>
      <c r="D1018" s="430"/>
      <c r="E1018" s="430"/>
      <c r="F1018" s="602"/>
      <c r="G1018" s="451"/>
      <c r="H1018" s="451"/>
    </row>
    <row r="1019" spans="1:8">
      <c r="A1019" s="201" t="s">
        <v>143</v>
      </c>
      <c r="B1019" s="95"/>
      <c r="C1019" s="330" t="s">
        <v>544</v>
      </c>
      <c r="D1019" s="527"/>
      <c r="F1019" s="603"/>
      <c r="H1019" s="436"/>
    </row>
    <row r="1020" spans="1:8" ht="332.25" customHeight="1">
      <c r="A1020" s="112"/>
      <c r="B1020" s="95"/>
      <c r="C1020" s="657" t="s">
        <v>598</v>
      </c>
      <c r="D1020" s="658"/>
      <c r="E1020" s="658"/>
      <c r="F1020" s="658"/>
      <c r="G1020" s="658"/>
      <c r="H1020" s="658"/>
    </row>
    <row r="1021" spans="1:8">
      <c r="A1021" s="112"/>
      <c r="B1021" s="95"/>
      <c r="C1021" s="330"/>
      <c r="D1021" s="527"/>
      <c r="F1021" s="603"/>
      <c r="H1021" s="436"/>
    </row>
    <row r="1022" spans="1:8">
      <c r="A1022" s="201" t="s">
        <v>143</v>
      </c>
      <c r="B1022" s="95"/>
      <c r="C1022" s="330" t="s">
        <v>545</v>
      </c>
      <c r="D1022" s="527"/>
      <c r="F1022" s="603"/>
      <c r="H1022" s="436"/>
    </row>
    <row r="1023" spans="1:8" ht="287.25" customHeight="1">
      <c r="A1023" s="112"/>
      <c r="B1023" s="95"/>
      <c r="C1023" s="657" t="s">
        <v>599</v>
      </c>
      <c r="D1023" s="658"/>
      <c r="E1023" s="658"/>
      <c r="F1023" s="658"/>
      <c r="G1023" s="658"/>
      <c r="H1023" s="658"/>
    </row>
    <row r="1024" spans="1:8">
      <c r="A1024" s="112"/>
      <c r="B1024" s="95"/>
      <c r="C1024" s="330"/>
      <c r="D1024" s="527"/>
      <c r="F1024" s="603"/>
      <c r="H1024" s="436"/>
    </row>
    <row r="1025" spans="1:8">
      <c r="A1025" s="201" t="s">
        <v>143</v>
      </c>
      <c r="B1025" s="95"/>
      <c r="C1025" s="330" t="s">
        <v>546</v>
      </c>
      <c r="D1025" s="527"/>
      <c r="F1025" s="603"/>
      <c r="H1025" s="436"/>
    </row>
    <row r="1026" spans="1:8" ht="299.25" customHeight="1">
      <c r="A1026" s="112"/>
      <c r="B1026" s="95"/>
      <c r="C1026" s="657" t="s">
        <v>600</v>
      </c>
      <c r="D1026" s="658"/>
      <c r="E1026" s="658"/>
      <c r="F1026" s="658"/>
      <c r="G1026" s="658"/>
      <c r="H1026" s="658"/>
    </row>
    <row r="1027" spans="1:8">
      <c r="A1027" s="112"/>
      <c r="B1027" s="95"/>
      <c r="C1027" s="330"/>
      <c r="D1027" s="527"/>
      <c r="F1027" s="603"/>
      <c r="H1027" s="436"/>
    </row>
    <row r="1028" spans="1:8">
      <c r="A1028" s="201" t="s">
        <v>143</v>
      </c>
      <c r="B1028" s="95"/>
      <c r="C1028" s="330" t="s">
        <v>547</v>
      </c>
      <c r="D1028" s="527"/>
      <c r="F1028" s="603"/>
      <c r="H1028" s="436"/>
    </row>
    <row r="1029" spans="1:8" ht="299.25" customHeight="1">
      <c r="A1029" s="112"/>
      <c r="B1029" s="95"/>
      <c r="C1029" s="657" t="s">
        <v>601</v>
      </c>
      <c r="D1029" s="658"/>
      <c r="E1029" s="658"/>
      <c r="F1029" s="658"/>
      <c r="G1029" s="658"/>
      <c r="H1029" s="658"/>
    </row>
    <row r="1030" spans="1:8">
      <c r="C1030" s="173"/>
      <c r="D1030" s="176"/>
      <c r="E1030" s="176"/>
      <c r="F1030" s="601"/>
      <c r="G1030" s="457"/>
      <c r="H1030" s="457"/>
    </row>
    <row r="1031" spans="1:8" ht="48">
      <c r="A1031" s="212" t="str">
        <f>$A$734</f>
        <v>II.</v>
      </c>
      <c r="B1031" s="110">
        <f>COUNT($A$11:B1030)+1</f>
        <v>251</v>
      </c>
      <c r="C1031" s="169" t="s">
        <v>528</v>
      </c>
      <c r="D1031" s="176"/>
      <c r="E1031" s="176"/>
      <c r="F1031" s="612"/>
      <c r="G1031" s="457"/>
      <c r="H1031" s="457"/>
    </row>
    <row r="1032" spans="1:8">
      <c r="C1032" s="176" t="s">
        <v>652</v>
      </c>
      <c r="D1032" s="176"/>
      <c r="E1032" s="176"/>
      <c r="F1032" s="612"/>
      <c r="G1032" s="457"/>
      <c r="H1032" s="457"/>
    </row>
    <row r="1033" spans="1:8" ht="204">
      <c r="C1033" s="173" t="s">
        <v>653</v>
      </c>
      <c r="D1033" s="191" t="s">
        <v>203</v>
      </c>
      <c r="E1033" s="191">
        <v>1</v>
      </c>
      <c r="F1033" s="606"/>
      <c r="G1033" s="441"/>
      <c r="H1033" s="441">
        <f>E1033*F1033</f>
        <v>0</v>
      </c>
    </row>
    <row r="1034" spans="1:8">
      <c r="C1034" s="173"/>
      <c r="D1034" s="176"/>
      <c r="E1034" s="176"/>
      <c r="F1034" s="612"/>
      <c r="G1034" s="457"/>
      <c r="H1034" s="441"/>
    </row>
    <row r="1035" spans="1:8" ht="60">
      <c r="A1035" s="212" t="str">
        <f>$A$734</f>
        <v>II.</v>
      </c>
      <c r="B1035" s="110">
        <f>COUNT($A$11:B1034)+1</f>
        <v>252</v>
      </c>
      <c r="C1035" s="173" t="s">
        <v>655</v>
      </c>
      <c r="D1035" s="176"/>
      <c r="E1035" s="176"/>
      <c r="F1035" s="612"/>
      <c r="G1035" s="457"/>
      <c r="H1035" s="441"/>
    </row>
    <row r="1036" spans="1:8" ht="168">
      <c r="C1036" s="173" t="s">
        <v>654</v>
      </c>
      <c r="D1036" s="191" t="s">
        <v>203</v>
      </c>
      <c r="E1036" s="191">
        <v>2</v>
      </c>
      <c r="F1036" s="606"/>
      <c r="G1036" s="441"/>
      <c r="H1036" s="441">
        <f t="shared" ref="H1036:H1095" si="20">E1036*F1036</f>
        <v>0</v>
      </c>
    </row>
    <row r="1037" spans="1:8">
      <c r="C1037" s="173"/>
      <c r="D1037" s="191"/>
      <c r="E1037" s="191"/>
      <c r="F1037" s="606"/>
      <c r="G1037" s="441"/>
      <c r="H1037" s="441"/>
    </row>
    <row r="1038" spans="1:8" ht="192">
      <c r="A1038" s="212" t="str">
        <f>$A$734</f>
        <v>II.</v>
      </c>
      <c r="B1038" s="110">
        <f>COUNT($A$11:B1036)+1</f>
        <v>253</v>
      </c>
      <c r="C1038" s="173" t="s">
        <v>705</v>
      </c>
      <c r="D1038" s="191" t="s">
        <v>203</v>
      </c>
      <c r="E1038" s="191">
        <v>2</v>
      </c>
      <c r="F1038" s="606"/>
      <c r="G1038" s="441"/>
      <c r="H1038" s="441">
        <f t="shared" si="20"/>
        <v>0</v>
      </c>
    </row>
    <row r="1039" spans="1:8">
      <c r="A1039" s="212"/>
      <c r="B1039" s="110"/>
      <c r="C1039" s="173"/>
      <c r="D1039" s="191"/>
      <c r="E1039" s="191"/>
      <c r="F1039" s="606"/>
      <c r="G1039" s="441"/>
      <c r="H1039" s="441"/>
    </row>
    <row r="1040" spans="1:8" ht="48">
      <c r="A1040" s="212" t="str">
        <f>$A$734</f>
        <v>II.</v>
      </c>
      <c r="B1040" s="110">
        <f>COUNT($A$11:B1038)+1</f>
        <v>254</v>
      </c>
      <c r="C1040" s="173" t="s">
        <v>656</v>
      </c>
      <c r="D1040" s="176"/>
      <c r="E1040" s="176"/>
      <c r="F1040" s="612"/>
      <c r="G1040" s="457"/>
      <c r="H1040" s="441"/>
    </row>
    <row r="1041" spans="1:8" ht="168">
      <c r="C1041" s="173" t="s">
        <v>529</v>
      </c>
      <c r="D1041" s="191" t="s">
        <v>203</v>
      </c>
      <c r="E1041" s="191">
        <v>2</v>
      </c>
      <c r="F1041" s="606"/>
      <c r="G1041" s="441"/>
      <c r="H1041" s="441">
        <f t="shared" si="20"/>
        <v>0</v>
      </c>
    </row>
    <row r="1042" spans="1:8">
      <c r="C1042" s="173"/>
      <c r="D1042" s="176"/>
      <c r="E1042" s="176"/>
      <c r="F1042" s="612"/>
      <c r="G1042" s="457"/>
      <c r="H1042" s="441"/>
    </row>
    <row r="1043" spans="1:8" ht="36">
      <c r="A1043" s="212" t="str">
        <f>$A$734</f>
        <v>II.</v>
      </c>
      <c r="B1043" s="110">
        <f>COUNT($A$11:B1042)+1</f>
        <v>255</v>
      </c>
      <c r="C1043" s="169" t="s">
        <v>657</v>
      </c>
      <c r="D1043" s="176"/>
      <c r="E1043" s="176"/>
      <c r="F1043" s="612"/>
      <c r="G1043" s="457"/>
      <c r="H1043" s="441"/>
    </row>
    <row r="1044" spans="1:8" ht="156">
      <c r="C1044" s="173" t="s">
        <v>530</v>
      </c>
      <c r="D1044" s="191" t="s">
        <v>203</v>
      </c>
      <c r="E1044" s="191">
        <v>1</v>
      </c>
      <c r="F1044" s="606"/>
      <c r="G1044" s="441"/>
      <c r="H1044" s="441">
        <f t="shared" si="20"/>
        <v>0</v>
      </c>
    </row>
    <row r="1045" spans="1:8">
      <c r="C1045" s="173"/>
      <c r="D1045" s="191"/>
      <c r="E1045" s="191"/>
      <c r="F1045" s="606"/>
      <c r="G1045" s="441"/>
      <c r="H1045" s="441"/>
    </row>
    <row r="1046" spans="1:8" ht="48">
      <c r="A1046" s="212" t="str">
        <f>$A$734</f>
        <v>II.</v>
      </c>
      <c r="B1046" s="110">
        <f>COUNT($A$11:B1045)+1</f>
        <v>256</v>
      </c>
      <c r="C1046" s="169" t="s">
        <v>658</v>
      </c>
      <c r="D1046" s="176"/>
      <c r="E1046" s="176"/>
      <c r="F1046" s="612"/>
      <c r="G1046" s="457"/>
      <c r="H1046" s="441"/>
    </row>
    <row r="1047" spans="1:8" ht="192">
      <c r="C1047" s="173" t="s">
        <v>531</v>
      </c>
      <c r="D1047" s="191" t="s">
        <v>203</v>
      </c>
      <c r="E1047" s="191">
        <v>1</v>
      </c>
      <c r="F1047" s="606"/>
      <c r="G1047" s="441"/>
      <c r="H1047" s="441">
        <f t="shared" si="20"/>
        <v>0</v>
      </c>
    </row>
    <row r="1048" spans="1:8">
      <c r="C1048" s="173"/>
      <c r="D1048" s="176"/>
      <c r="E1048" s="176"/>
      <c r="F1048" s="612"/>
      <c r="G1048" s="457"/>
      <c r="H1048" s="441"/>
    </row>
    <row r="1049" spans="1:8" ht="36">
      <c r="A1049" s="212" t="str">
        <f>$A$734</f>
        <v>II.</v>
      </c>
      <c r="B1049" s="110">
        <f>COUNT($A$11:B1048)+1</f>
        <v>257</v>
      </c>
      <c r="C1049" s="169" t="s">
        <v>659</v>
      </c>
      <c r="D1049" s="176"/>
      <c r="E1049" s="176"/>
      <c r="F1049" s="612"/>
      <c r="G1049" s="457"/>
      <c r="H1049" s="441"/>
    </row>
    <row r="1050" spans="1:8" ht="132">
      <c r="C1050" s="173" t="s">
        <v>670</v>
      </c>
      <c r="D1050" s="191" t="s">
        <v>203</v>
      </c>
      <c r="E1050" s="191">
        <v>2</v>
      </c>
      <c r="F1050" s="606"/>
      <c r="G1050" s="441"/>
      <c r="H1050" s="441">
        <f t="shared" si="20"/>
        <v>0</v>
      </c>
    </row>
    <row r="1051" spans="1:8">
      <c r="C1051" s="173"/>
      <c r="D1051" s="176"/>
      <c r="E1051" s="176"/>
      <c r="F1051" s="612"/>
      <c r="G1051" s="457"/>
      <c r="H1051" s="441"/>
    </row>
    <row r="1052" spans="1:8" ht="36">
      <c r="A1052" s="212" t="str">
        <f>$A$734</f>
        <v>II.</v>
      </c>
      <c r="B1052" s="110">
        <f>COUNT($A$11:B1051)+1</f>
        <v>258</v>
      </c>
      <c r="C1052" s="169" t="s">
        <v>668</v>
      </c>
      <c r="D1052" s="176"/>
      <c r="E1052" s="176"/>
      <c r="F1052" s="612"/>
      <c r="G1052" s="457"/>
      <c r="H1052" s="441"/>
    </row>
    <row r="1053" spans="1:8" ht="72">
      <c r="C1053" s="173" t="s">
        <v>669</v>
      </c>
      <c r="D1053" s="191" t="s">
        <v>203</v>
      </c>
      <c r="E1053" s="191">
        <v>1</v>
      </c>
      <c r="F1053" s="606"/>
      <c r="G1053" s="441"/>
      <c r="H1053" s="441">
        <f t="shared" si="20"/>
        <v>0</v>
      </c>
    </row>
    <row r="1054" spans="1:8">
      <c r="C1054" s="173"/>
      <c r="D1054" s="176"/>
      <c r="E1054" s="176"/>
      <c r="F1054" s="612"/>
      <c r="G1054" s="457"/>
      <c r="H1054" s="441"/>
    </row>
    <row r="1055" spans="1:8" ht="36">
      <c r="A1055" s="212" t="str">
        <f>$A$734</f>
        <v>II.</v>
      </c>
      <c r="B1055" s="110">
        <f>COUNT($A$11:B1054)+1</f>
        <v>259</v>
      </c>
      <c r="C1055" s="169" t="s">
        <v>660</v>
      </c>
      <c r="D1055" s="176"/>
      <c r="E1055" s="176"/>
      <c r="F1055" s="612"/>
      <c r="G1055" s="457"/>
      <c r="H1055" s="441"/>
    </row>
    <row r="1056" spans="1:8" ht="144">
      <c r="C1056" s="173" t="s">
        <v>671</v>
      </c>
      <c r="D1056" s="191" t="s">
        <v>203</v>
      </c>
      <c r="E1056" s="191">
        <v>1</v>
      </c>
      <c r="F1056" s="606"/>
      <c r="G1056" s="441"/>
      <c r="H1056" s="441">
        <f t="shared" si="20"/>
        <v>0</v>
      </c>
    </row>
    <row r="1057" spans="1:8">
      <c r="C1057" s="173"/>
      <c r="D1057" s="176"/>
      <c r="E1057" s="176"/>
      <c r="F1057" s="612"/>
      <c r="G1057" s="457"/>
      <c r="H1057" s="441"/>
    </row>
    <row r="1058" spans="1:8" ht="36">
      <c r="A1058" s="212" t="str">
        <f>$A$734</f>
        <v>II.</v>
      </c>
      <c r="B1058" s="110">
        <f>COUNT($A$11:B1057)+1</f>
        <v>260</v>
      </c>
      <c r="C1058" s="169" t="s">
        <v>661</v>
      </c>
      <c r="D1058" s="176"/>
      <c r="E1058" s="176"/>
      <c r="F1058" s="612"/>
      <c r="G1058" s="457"/>
      <c r="H1058" s="441"/>
    </row>
    <row r="1059" spans="1:8" ht="120">
      <c r="C1059" s="173" t="s">
        <v>532</v>
      </c>
      <c r="D1059" s="191" t="s">
        <v>203</v>
      </c>
      <c r="E1059" s="191">
        <v>1</v>
      </c>
      <c r="F1059" s="606"/>
      <c r="G1059" s="441"/>
      <c r="H1059" s="441">
        <f t="shared" si="20"/>
        <v>0</v>
      </c>
    </row>
    <row r="1060" spans="1:8">
      <c r="C1060" s="173"/>
      <c r="D1060" s="176"/>
      <c r="E1060" s="176"/>
      <c r="F1060" s="612"/>
      <c r="G1060" s="457"/>
      <c r="H1060" s="441"/>
    </row>
    <row r="1061" spans="1:8" ht="36">
      <c r="A1061" s="212" t="str">
        <f>$A$734</f>
        <v>II.</v>
      </c>
      <c r="B1061" s="110">
        <f>COUNT($A$11:B1060)+1</f>
        <v>261</v>
      </c>
      <c r="C1061" s="169" t="s">
        <v>534</v>
      </c>
      <c r="D1061" s="176"/>
      <c r="E1061" s="176"/>
      <c r="F1061" s="612"/>
      <c r="G1061" s="457"/>
      <c r="H1061" s="441"/>
    </row>
    <row r="1062" spans="1:8" ht="108">
      <c r="C1062" s="173" t="s">
        <v>533</v>
      </c>
      <c r="D1062" s="191" t="s">
        <v>203</v>
      </c>
      <c r="E1062" s="191">
        <v>5</v>
      </c>
      <c r="F1062" s="606"/>
      <c r="G1062" s="441"/>
      <c r="H1062" s="441">
        <f t="shared" si="20"/>
        <v>0</v>
      </c>
    </row>
    <row r="1063" spans="1:8">
      <c r="C1063" s="173"/>
      <c r="D1063" s="176"/>
      <c r="E1063" s="176"/>
      <c r="F1063" s="612"/>
      <c r="G1063" s="457"/>
      <c r="H1063" s="441"/>
    </row>
    <row r="1064" spans="1:8" ht="36">
      <c r="A1064" s="212" t="str">
        <f>$A$734</f>
        <v>II.</v>
      </c>
      <c r="B1064" s="110">
        <f>COUNT($A$11:B1063)+1</f>
        <v>262</v>
      </c>
      <c r="C1064" s="169" t="s">
        <v>662</v>
      </c>
      <c r="D1064" s="176"/>
      <c r="E1064" s="176"/>
      <c r="F1064" s="612"/>
      <c r="G1064" s="457"/>
      <c r="H1064" s="441"/>
    </row>
    <row r="1065" spans="1:8" ht="84">
      <c r="C1065" s="173" t="s">
        <v>672</v>
      </c>
      <c r="D1065" s="191" t="s">
        <v>203</v>
      </c>
      <c r="E1065" s="191">
        <v>12</v>
      </c>
      <c r="F1065" s="606"/>
      <c r="G1065" s="441"/>
      <c r="H1065" s="441">
        <f t="shared" si="20"/>
        <v>0</v>
      </c>
    </row>
    <row r="1066" spans="1:8">
      <c r="C1066" s="173"/>
      <c r="D1066" s="176"/>
      <c r="E1066" s="176"/>
      <c r="F1066" s="612"/>
      <c r="G1066" s="457"/>
      <c r="H1066" s="441"/>
    </row>
    <row r="1067" spans="1:8" ht="36">
      <c r="A1067" s="212" t="str">
        <f>$A$734</f>
        <v>II.</v>
      </c>
      <c r="B1067" s="110">
        <f>COUNT($A$11:B1066)+1</f>
        <v>263</v>
      </c>
      <c r="C1067" s="173" t="s">
        <v>535</v>
      </c>
      <c r="D1067" s="176"/>
      <c r="E1067" s="176"/>
      <c r="F1067" s="612"/>
      <c r="G1067" s="457"/>
      <c r="H1067" s="441"/>
    </row>
    <row r="1068" spans="1:8" ht="108">
      <c r="C1068" s="173" t="s">
        <v>673</v>
      </c>
      <c r="D1068" s="191" t="s">
        <v>203</v>
      </c>
      <c r="E1068" s="191">
        <v>9</v>
      </c>
      <c r="F1068" s="606"/>
      <c r="G1068" s="441"/>
      <c r="H1068" s="441">
        <f t="shared" si="20"/>
        <v>0</v>
      </c>
    </row>
    <row r="1069" spans="1:8">
      <c r="C1069" s="173"/>
      <c r="D1069" s="176"/>
      <c r="E1069" s="176"/>
      <c r="F1069" s="612"/>
      <c r="G1069" s="457"/>
      <c r="H1069" s="441"/>
    </row>
    <row r="1070" spans="1:8" ht="36">
      <c r="A1070" s="212" t="str">
        <f>$A$734</f>
        <v>II.</v>
      </c>
      <c r="B1070" s="110">
        <f>COUNT($A$11:B1069)+1</f>
        <v>264</v>
      </c>
      <c r="C1070" s="173" t="s">
        <v>663</v>
      </c>
      <c r="D1070" s="176"/>
      <c r="E1070" s="176"/>
      <c r="F1070" s="612"/>
      <c r="G1070" s="457"/>
      <c r="H1070" s="441"/>
    </row>
    <row r="1071" spans="1:8" ht="72">
      <c r="C1071" s="173" t="s">
        <v>674</v>
      </c>
      <c r="D1071" s="191" t="s">
        <v>203</v>
      </c>
      <c r="E1071" s="191">
        <v>2</v>
      </c>
      <c r="F1071" s="606"/>
      <c r="G1071" s="441"/>
      <c r="H1071" s="441">
        <f t="shared" si="20"/>
        <v>0</v>
      </c>
    </row>
    <row r="1072" spans="1:8">
      <c r="C1072" s="173"/>
      <c r="D1072" s="176"/>
      <c r="E1072" s="176"/>
      <c r="F1072" s="612"/>
      <c r="G1072" s="457"/>
      <c r="H1072" s="441"/>
    </row>
    <row r="1073" spans="1:8" ht="36">
      <c r="A1073" s="212" t="str">
        <f>$A$734</f>
        <v>II.</v>
      </c>
      <c r="B1073" s="110">
        <f>COUNT($A$11:B1072)+1</f>
        <v>265</v>
      </c>
      <c r="C1073" s="173" t="s">
        <v>664</v>
      </c>
      <c r="D1073" s="176"/>
      <c r="E1073" s="176"/>
      <c r="F1073" s="612"/>
      <c r="G1073" s="457"/>
      <c r="H1073" s="441"/>
    </row>
    <row r="1074" spans="1:8" ht="60">
      <c r="C1074" s="173" t="s">
        <v>675</v>
      </c>
      <c r="D1074" s="191" t="s">
        <v>203</v>
      </c>
      <c r="E1074" s="191">
        <v>1</v>
      </c>
      <c r="F1074" s="606"/>
      <c r="G1074" s="441"/>
      <c r="H1074" s="441">
        <f t="shared" si="20"/>
        <v>0</v>
      </c>
    </row>
    <row r="1075" spans="1:8">
      <c r="C1075" s="173"/>
      <c r="D1075" s="176"/>
      <c r="E1075" s="176"/>
      <c r="F1075" s="612"/>
      <c r="G1075" s="457"/>
      <c r="H1075" s="441"/>
    </row>
    <row r="1076" spans="1:8" ht="36">
      <c r="A1076" s="212" t="str">
        <f>$A$734</f>
        <v>II.</v>
      </c>
      <c r="B1076" s="110">
        <f>COUNT($A$11:B1075)+1</f>
        <v>266</v>
      </c>
      <c r="C1076" s="173" t="s">
        <v>665</v>
      </c>
      <c r="D1076" s="176"/>
      <c r="E1076" s="176"/>
      <c r="F1076" s="612"/>
      <c r="G1076" s="457"/>
      <c r="H1076" s="441"/>
    </row>
    <row r="1077" spans="1:8" ht="72">
      <c r="C1077" s="173" t="s">
        <v>676</v>
      </c>
      <c r="D1077" s="191" t="s">
        <v>203</v>
      </c>
      <c r="E1077" s="191">
        <v>1</v>
      </c>
      <c r="F1077" s="606"/>
      <c r="G1077" s="441"/>
      <c r="H1077" s="441">
        <f t="shared" si="20"/>
        <v>0</v>
      </c>
    </row>
    <row r="1078" spans="1:8">
      <c r="C1078" s="173"/>
      <c r="D1078" s="176"/>
      <c r="E1078" s="176"/>
      <c r="F1078" s="612"/>
      <c r="G1078" s="457"/>
      <c r="H1078" s="441"/>
    </row>
    <row r="1079" spans="1:8" ht="36">
      <c r="A1079" s="212" t="str">
        <f>$A$734</f>
        <v>II.</v>
      </c>
      <c r="B1079" s="110">
        <f>COUNT($A$11:B1078)+1</f>
        <v>267</v>
      </c>
      <c r="C1079" s="173" t="s">
        <v>666</v>
      </c>
      <c r="D1079" s="176"/>
      <c r="E1079" s="176"/>
      <c r="F1079" s="612"/>
      <c r="G1079" s="457"/>
      <c r="H1079" s="441"/>
    </row>
    <row r="1080" spans="1:8" ht="108">
      <c r="C1080" s="173" t="s">
        <v>536</v>
      </c>
      <c r="D1080" s="191" t="s">
        <v>203</v>
      </c>
      <c r="E1080" s="191">
        <v>1</v>
      </c>
      <c r="F1080" s="606"/>
      <c r="G1080" s="441"/>
      <c r="H1080" s="441">
        <f t="shared" si="20"/>
        <v>0</v>
      </c>
    </row>
    <row r="1081" spans="1:8">
      <c r="C1081" s="173"/>
      <c r="D1081" s="176"/>
      <c r="E1081" s="176"/>
      <c r="F1081" s="612"/>
      <c r="G1081" s="457"/>
      <c r="H1081" s="441"/>
    </row>
    <row r="1082" spans="1:8" ht="36">
      <c r="A1082" s="212" t="str">
        <f>$A$734</f>
        <v>II.</v>
      </c>
      <c r="B1082" s="110">
        <f>COUNT($A$11:B1081)+1</f>
        <v>268</v>
      </c>
      <c r="C1082" s="173" t="s">
        <v>667</v>
      </c>
      <c r="D1082" s="176"/>
      <c r="E1082" s="176"/>
      <c r="F1082" s="612"/>
      <c r="G1082" s="457"/>
      <c r="H1082" s="441"/>
    </row>
    <row r="1083" spans="1:8">
      <c r="C1083" s="173" t="s">
        <v>537</v>
      </c>
      <c r="D1083" s="191" t="s">
        <v>203</v>
      </c>
      <c r="E1083" s="191">
        <v>1</v>
      </c>
      <c r="F1083" s="606"/>
      <c r="G1083" s="441"/>
      <c r="H1083" s="441">
        <f t="shared" si="20"/>
        <v>0</v>
      </c>
    </row>
    <row r="1084" spans="1:8">
      <c r="C1084" s="173"/>
      <c r="D1084" s="176"/>
      <c r="E1084" s="176"/>
      <c r="F1084" s="612"/>
      <c r="G1084" s="457"/>
      <c r="H1084" s="441"/>
    </row>
    <row r="1085" spans="1:8" ht="36">
      <c r="A1085" s="212" t="str">
        <f>$A$734</f>
        <v>II.</v>
      </c>
      <c r="B1085" s="110">
        <f>COUNT($A$11:B1084)+1</f>
        <v>269</v>
      </c>
      <c r="C1085" s="173" t="s">
        <v>538</v>
      </c>
      <c r="D1085" s="176"/>
      <c r="E1085" s="176"/>
      <c r="F1085" s="612"/>
      <c r="G1085" s="457"/>
      <c r="H1085" s="441"/>
    </row>
    <row r="1086" spans="1:8" ht="180">
      <c r="C1086" s="173" t="s">
        <v>539</v>
      </c>
      <c r="D1086" s="191" t="s">
        <v>203</v>
      </c>
      <c r="E1086" s="191">
        <v>1</v>
      </c>
      <c r="F1086" s="606"/>
      <c r="G1086" s="441"/>
      <c r="H1086" s="441">
        <f t="shared" si="20"/>
        <v>0</v>
      </c>
    </row>
    <row r="1087" spans="1:8">
      <c r="C1087" s="173"/>
      <c r="D1087" s="176"/>
      <c r="E1087" s="176"/>
      <c r="F1087" s="612"/>
      <c r="G1087" s="457"/>
      <c r="H1087" s="441"/>
    </row>
    <row r="1088" spans="1:8" ht="24">
      <c r="A1088" s="212" t="str">
        <f>$A$734</f>
        <v>II.</v>
      </c>
      <c r="B1088" s="110">
        <f>COUNT($A$11:B1087)+1</f>
        <v>270</v>
      </c>
      <c r="C1088" s="173" t="s">
        <v>540</v>
      </c>
      <c r="D1088" s="176"/>
      <c r="E1088" s="176"/>
      <c r="F1088" s="612"/>
      <c r="G1088" s="457"/>
      <c r="H1088" s="441"/>
    </row>
    <row r="1089" spans="1:8" ht="312">
      <c r="C1089" s="173" t="s">
        <v>541</v>
      </c>
      <c r="D1089" s="191" t="s">
        <v>152</v>
      </c>
      <c r="E1089" s="191">
        <v>1</v>
      </c>
      <c r="F1089" s="606"/>
      <c r="G1089" s="441"/>
      <c r="H1089" s="441">
        <f t="shared" si="20"/>
        <v>0</v>
      </c>
    </row>
    <row r="1090" spans="1:8">
      <c r="C1090" s="173"/>
      <c r="D1090" s="176"/>
      <c r="E1090" s="176"/>
      <c r="F1090" s="612"/>
      <c r="G1090" s="457"/>
      <c r="H1090" s="441"/>
    </row>
    <row r="1091" spans="1:8" ht="36">
      <c r="A1091" s="212" t="str">
        <f>$A$734</f>
        <v>II.</v>
      </c>
      <c r="B1091" s="110">
        <f>COUNT($A$11:B1090)+1</f>
        <v>271</v>
      </c>
      <c r="C1091" s="173" t="s">
        <v>698</v>
      </c>
      <c r="D1091" s="176"/>
      <c r="E1091" s="176"/>
      <c r="F1091" s="612"/>
      <c r="G1091" s="457"/>
      <c r="H1091" s="441"/>
    </row>
    <row r="1092" spans="1:8" ht="192">
      <c r="C1092" s="173" t="s">
        <v>565</v>
      </c>
      <c r="D1092" s="191" t="s">
        <v>203</v>
      </c>
      <c r="E1092" s="191">
        <v>12</v>
      </c>
      <c r="F1092" s="606"/>
      <c r="G1092" s="441"/>
      <c r="H1092" s="441">
        <f t="shared" si="20"/>
        <v>0</v>
      </c>
    </row>
    <row r="1093" spans="1:8">
      <c r="C1093" s="173"/>
      <c r="D1093" s="191"/>
      <c r="E1093" s="191"/>
      <c r="F1093" s="606"/>
      <c r="G1093" s="441"/>
      <c r="H1093" s="441"/>
    </row>
    <row r="1094" spans="1:8" ht="36">
      <c r="A1094" s="212" t="str">
        <f>$A$734</f>
        <v>II.</v>
      </c>
      <c r="B1094" s="110">
        <f>COUNT($A$11:B1093)+1</f>
        <v>272</v>
      </c>
      <c r="C1094" s="173" t="s">
        <v>699</v>
      </c>
      <c r="D1094" s="191"/>
      <c r="E1094" s="191"/>
      <c r="F1094" s="606"/>
      <c r="G1094" s="441"/>
      <c r="H1094" s="441"/>
    </row>
    <row r="1095" spans="1:8" ht="48">
      <c r="C1095" s="173" t="s">
        <v>701</v>
      </c>
      <c r="D1095" s="191" t="s">
        <v>203</v>
      </c>
      <c r="E1095" s="191">
        <v>1</v>
      </c>
      <c r="F1095" s="606"/>
      <c r="G1095" s="441"/>
      <c r="H1095" s="441">
        <f t="shared" si="20"/>
        <v>0</v>
      </c>
    </row>
    <row r="1096" spans="1:8">
      <c r="C1096" s="173"/>
      <c r="D1096" s="191"/>
      <c r="E1096" s="191"/>
      <c r="F1096" s="606"/>
      <c r="G1096" s="441"/>
      <c r="H1096" s="441"/>
    </row>
    <row r="1097" spans="1:8" ht="36">
      <c r="A1097" s="212" t="str">
        <f>$A$734</f>
        <v>II.</v>
      </c>
      <c r="B1097" s="110">
        <f>COUNT($A$11:B1096)+1</f>
        <v>273</v>
      </c>
      <c r="C1097" s="173" t="s">
        <v>700</v>
      </c>
      <c r="D1097" s="191"/>
      <c r="E1097" s="191"/>
      <c r="F1097" s="606"/>
      <c r="G1097" s="441"/>
      <c r="H1097" s="441"/>
    </row>
    <row r="1098" spans="1:8" ht="84">
      <c r="C1098" s="173" t="s">
        <v>702</v>
      </c>
      <c r="D1098" s="191" t="s">
        <v>203</v>
      </c>
      <c r="E1098" s="191">
        <v>3</v>
      </c>
      <c r="F1098" s="606"/>
      <c r="G1098" s="441"/>
      <c r="H1098" s="441">
        <f t="shared" ref="H1098:H1101" si="21">E1098*F1098</f>
        <v>0</v>
      </c>
    </row>
    <row r="1099" spans="1:8">
      <c r="C1099" s="173"/>
      <c r="D1099" s="191"/>
      <c r="E1099" s="191"/>
      <c r="F1099" s="606"/>
      <c r="G1099" s="441"/>
      <c r="H1099" s="441"/>
    </row>
    <row r="1100" spans="1:8" ht="36">
      <c r="A1100" s="212" t="str">
        <f>$A$734</f>
        <v>II.</v>
      </c>
      <c r="B1100" s="110">
        <f>COUNT($A$11:B1099)+1</f>
        <v>274</v>
      </c>
      <c r="C1100" s="173" t="s">
        <v>703</v>
      </c>
      <c r="D1100" s="191"/>
      <c r="E1100" s="191"/>
      <c r="F1100" s="606"/>
      <c r="G1100" s="441"/>
      <c r="H1100" s="441"/>
    </row>
    <row r="1101" spans="1:8" ht="86.25" customHeight="1">
      <c r="C1101" s="173" t="s">
        <v>704</v>
      </c>
      <c r="D1101" s="191" t="s">
        <v>203</v>
      </c>
      <c r="E1101" s="191">
        <v>1</v>
      </c>
      <c r="F1101" s="606"/>
      <c r="G1101" s="441"/>
      <c r="H1101" s="441">
        <f t="shared" si="21"/>
        <v>0</v>
      </c>
    </row>
    <row r="1103" spans="1:8">
      <c r="A1103" s="206"/>
      <c r="B1103" s="207"/>
      <c r="C1103" s="208"/>
      <c r="D1103" s="517"/>
      <c r="E1103" s="518" t="str">
        <f>CONCATENATE(C999," - SKUPAJ:")</f>
        <v>Stavbno pohištvo - neupravičeni stroški - SKUPAJ:</v>
      </c>
      <c r="F1103" s="502"/>
      <c r="G1103" s="448"/>
      <c r="H1103" s="444">
        <f>SUM(H1033:H1102)</f>
        <v>0</v>
      </c>
    </row>
    <row r="1105" spans="1:8">
      <c r="A1105" s="180"/>
      <c r="B1105" s="181"/>
      <c r="C1105" s="198" t="s">
        <v>1954</v>
      </c>
      <c r="D1105" s="514"/>
      <c r="E1105" s="515"/>
      <c r="F1105" s="598"/>
      <c r="G1105" s="439"/>
      <c r="H1105" s="439"/>
    </row>
    <row r="1106" spans="1:8">
      <c r="A1106" s="90" t="s">
        <v>143</v>
      </c>
      <c r="B1106" s="110"/>
      <c r="C1106" s="200"/>
      <c r="D1106" s="516"/>
      <c r="E1106" s="191"/>
      <c r="F1106" s="600"/>
      <c r="G1106" s="441"/>
      <c r="H1106" s="441"/>
    </row>
    <row r="1107" spans="1:8" ht="12.75" customHeight="1">
      <c r="A1107" s="113"/>
      <c r="B1107" s="164" t="s">
        <v>146</v>
      </c>
      <c r="C1107" s="650" t="s">
        <v>267</v>
      </c>
      <c r="D1107" s="650"/>
      <c r="E1107" s="650"/>
      <c r="F1107" s="650"/>
      <c r="G1107" s="650"/>
      <c r="H1107" s="650"/>
    </row>
    <row r="1108" spans="1:8" ht="39" customHeight="1">
      <c r="A1108" s="113"/>
      <c r="B1108" s="164" t="s">
        <v>146</v>
      </c>
      <c r="C1108" s="649" t="s">
        <v>268</v>
      </c>
      <c r="D1108" s="649"/>
      <c r="E1108" s="649"/>
      <c r="F1108" s="649"/>
      <c r="G1108" s="649"/>
      <c r="H1108" s="649"/>
    </row>
    <row r="1109" spans="1:8" ht="72.75" customHeight="1">
      <c r="A1109" s="113"/>
      <c r="B1109" s="164" t="s">
        <v>146</v>
      </c>
      <c r="C1109" s="649" t="s">
        <v>269</v>
      </c>
      <c r="D1109" s="649"/>
      <c r="E1109" s="649"/>
      <c r="F1109" s="649"/>
      <c r="G1109" s="649"/>
      <c r="H1109" s="649"/>
    </row>
    <row r="1110" spans="1:8" ht="48" customHeight="1">
      <c r="A1110" s="113"/>
      <c r="B1110" s="164" t="s">
        <v>146</v>
      </c>
      <c r="C1110" s="650" t="s">
        <v>118</v>
      </c>
      <c r="D1110" s="650"/>
      <c r="E1110" s="650"/>
      <c r="F1110" s="650"/>
      <c r="G1110" s="650"/>
      <c r="H1110" s="650"/>
    </row>
    <row r="1111" spans="1:8" ht="12.75" customHeight="1">
      <c r="A1111" s="113"/>
      <c r="B1111" s="164" t="s">
        <v>146</v>
      </c>
      <c r="C1111" s="654" t="s">
        <v>16</v>
      </c>
      <c r="D1111" s="654"/>
      <c r="E1111" s="654"/>
      <c r="F1111" s="654"/>
      <c r="G1111" s="654"/>
      <c r="H1111" s="654"/>
    </row>
    <row r="1112" spans="1:8" ht="25.5" customHeight="1">
      <c r="A1112" s="113"/>
      <c r="B1112" s="164" t="s">
        <v>146</v>
      </c>
      <c r="C1112" s="654" t="s">
        <v>270</v>
      </c>
      <c r="D1112" s="654"/>
      <c r="E1112" s="654"/>
      <c r="F1112" s="654"/>
      <c r="G1112" s="654"/>
      <c r="H1112" s="654"/>
    </row>
    <row r="1113" spans="1:8" ht="26.25" customHeight="1">
      <c r="A1113" s="113"/>
      <c r="B1113" s="164" t="s">
        <v>146</v>
      </c>
      <c r="C1113" s="654" t="s">
        <v>50</v>
      </c>
      <c r="D1113" s="654"/>
      <c r="E1113" s="654"/>
      <c r="F1113" s="654"/>
      <c r="G1113" s="654"/>
      <c r="H1113" s="654"/>
    </row>
    <row r="1114" spans="1:8">
      <c r="A1114" s="113"/>
      <c r="B1114" s="164"/>
      <c r="C1114" s="668" t="s">
        <v>271</v>
      </c>
      <c r="D1114" s="668"/>
      <c r="E1114" s="668"/>
      <c r="F1114" s="668"/>
      <c r="G1114" s="668"/>
      <c r="H1114" s="668"/>
    </row>
    <row r="1115" spans="1:8" ht="37.5" customHeight="1">
      <c r="A1115" s="113"/>
      <c r="B1115" s="164" t="s">
        <v>146</v>
      </c>
      <c r="C1115" s="649" t="s">
        <v>272</v>
      </c>
      <c r="D1115" s="649"/>
      <c r="E1115" s="649"/>
      <c r="F1115" s="649"/>
      <c r="G1115" s="649"/>
      <c r="H1115" s="649"/>
    </row>
    <row r="1116" spans="1:8" ht="12.75" customHeight="1">
      <c r="A1116" s="113"/>
      <c r="B1116" s="164" t="s">
        <v>146</v>
      </c>
      <c r="C1116" s="649" t="s">
        <v>273</v>
      </c>
      <c r="D1116" s="649"/>
      <c r="E1116" s="649"/>
      <c r="F1116" s="649"/>
      <c r="G1116" s="649"/>
      <c r="H1116" s="649"/>
    </row>
    <row r="1117" spans="1:8">
      <c r="A1117" s="113"/>
      <c r="B1117" s="162"/>
      <c r="C1117" s="651" t="s">
        <v>119</v>
      </c>
      <c r="D1117" s="651"/>
      <c r="E1117" s="651"/>
      <c r="F1117" s="651"/>
      <c r="G1117" s="651"/>
      <c r="H1117" s="651"/>
    </row>
    <row r="1118" spans="1:8" ht="12.75" customHeight="1">
      <c r="A1118" s="113"/>
      <c r="B1118" s="162" t="s">
        <v>146</v>
      </c>
      <c r="C1118" s="655" t="s">
        <v>274</v>
      </c>
      <c r="D1118" s="655"/>
      <c r="E1118" s="655"/>
      <c r="F1118" s="655"/>
      <c r="G1118" s="655"/>
      <c r="H1118" s="655"/>
    </row>
    <row r="1119" spans="1:8" ht="12.75" customHeight="1">
      <c r="A1119" s="113"/>
      <c r="B1119" s="162" t="s">
        <v>146</v>
      </c>
      <c r="C1119" s="655" t="s">
        <v>275</v>
      </c>
      <c r="D1119" s="655"/>
      <c r="E1119" s="655"/>
      <c r="F1119" s="655"/>
      <c r="G1119" s="655"/>
      <c r="H1119" s="655"/>
    </row>
    <row r="1120" spans="1:8">
      <c r="A1120" s="113"/>
      <c r="B1120" s="164" t="s">
        <v>146</v>
      </c>
      <c r="C1120" s="652" t="s">
        <v>276</v>
      </c>
      <c r="D1120" s="652"/>
      <c r="E1120" s="652"/>
      <c r="F1120" s="652"/>
      <c r="G1120" s="652"/>
      <c r="H1120" s="652"/>
    </row>
    <row r="1121" spans="1:8" ht="12.75" customHeight="1">
      <c r="A1121" s="113"/>
      <c r="B1121" s="164" t="s">
        <v>146</v>
      </c>
      <c r="C1121" s="652" t="s">
        <v>51</v>
      </c>
      <c r="D1121" s="652"/>
      <c r="E1121" s="652"/>
      <c r="F1121" s="652"/>
      <c r="G1121" s="652"/>
      <c r="H1121" s="652"/>
    </row>
    <row r="1122" spans="1:8">
      <c r="A1122" s="113"/>
      <c r="B1122" s="166" t="s">
        <v>146</v>
      </c>
      <c r="C1122" s="652" t="s">
        <v>277</v>
      </c>
      <c r="D1122" s="652"/>
      <c r="E1122" s="652"/>
      <c r="F1122" s="652"/>
      <c r="G1122" s="652"/>
      <c r="H1122" s="652"/>
    </row>
    <row r="1123" spans="1:8">
      <c r="A1123" s="113"/>
      <c r="B1123" s="162" t="s">
        <v>146</v>
      </c>
      <c r="C1123" s="649" t="s">
        <v>52</v>
      </c>
      <c r="D1123" s="649"/>
      <c r="E1123" s="649"/>
      <c r="F1123" s="649"/>
      <c r="G1123" s="649"/>
      <c r="H1123" s="649"/>
    </row>
    <row r="1124" spans="1:8">
      <c r="C1124" s="151"/>
      <c r="D1124" s="191"/>
      <c r="E1124" s="191"/>
      <c r="F1124" s="600"/>
      <c r="G1124" s="441"/>
      <c r="H1124" s="441"/>
    </row>
    <row r="1125" spans="1:8" ht="24">
      <c r="A1125" s="212" t="str">
        <f>$A$734</f>
        <v>II.</v>
      </c>
      <c r="B1125" s="110">
        <f>COUNT($A$11:B1124)+1</f>
        <v>275</v>
      </c>
      <c r="C1125" s="143" t="s">
        <v>435</v>
      </c>
      <c r="D1125" s="516" t="s">
        <v>165</v>
      </c>
      <c r="E1125" s="191">
        <v>19.899999999999999</v>
      </c>
      <c r="F1125" s="606"/>
      <c r="G1125" s="441">
        <f>E1125*F1125</f>
        <v>0</v>
      </c>
    </row>
    <row r="1126" spans="1:8">
      <c r="C1126" s="143"/>
      <c r="D1126" s="191"/>
      <c r="E1126" s="191"/>
      <c r="F1126" s="606"/>
      <c r="G1126" s="441"/>
    </row>
    <row r="1127" spans="1:8" ht="168">
      <c r="A1127" s="212" t="str">
        <f>$A$734</f>
        <v>II.</v>
      </c>
      <c r="B1127" s="110">
        <f>COUNT($A$11:B1126)+1</f>
        <v>276</v>
      </c>
      <c r="C1127" s="151" t="s">
        <v>436</v>
      </c>
      <c r="D1127" s="516" t="s">
        <v>165</v>
      </c>
      <c r="E1127" s="191">
        <v>19.899999999999999</v>
      </c>
      <c r="F1127" s="606"/>
      <c r="G1127" s="441">
        <f t="shared" ref="G1127:G1129" si="22">E1127*F1127</f>
        <v>0</v>
      </c>
    </row>
    <row r="1128" spans="1:8">
      <c r="C1128" s="185"/>
      <c r="D1128" s="191"/>
      <c r="E1128" s="191"/>
      <c r="F1128" s="606"/>
      <c r="G1128" s="441"/>
    </row>
    <row r="1129" spans="1:8" ht="84">
      <c r="A1129" s="212" t="str">
        <f>$A$734</f>
        <v>II.</v>
      </c>
      <c r="B1129" s="110">
        <f>COUNT($A$11:B1128)+1</f>
        <v>277</v>
      </c>
      <c r="C1129" s="146" t="s">
        <v>434</v>
      </c>
      <c r="D1129" s="191" t="s">
        <v>165</v>
      </c>
      <c r="E1129" s="191">
        <v>19.899999999999999</v>
      </c>
      <c r="F1129" s="606"/>
      <c r="G1129" s="441">
        <f t="shared" si="22"/>
        <v>0</v>
      </c>
    </row>
    <row r="1130" spans="1:8">
      <c r="F1130" s="604"/>
    </row>
    <row r="1131" spans="1:8">
      <c r="A1131" s="206"/>
      <c r="B1131" s="207"/>
      <c r="C1131" s="208"/>
      <c r="D1131" s="517"/>
      <c r="E1131" s="518" t="str">
        <f>CONCATENATE(C1105," - SKUPAJ:")</f>
        <v>Fasaderska dela - upravičeni stroški - SKUPAJ:</v>
      </c>
      <c r="F1131" s="502"/>
      <c r="G1131" s="444">
        <f>SUM(G1125:G1130)</f>
        <v>0</v>
      </c>
      <c r="H1131" s="454"/>
    </row>
    <row r="1133" spans="1:8">
      <c r="A1133" s="180"/>
      <c r="B1133" s="181"/>
      <c r="C1133" s="198" t="s">
        <v>1953</v>
      </c>
      <c r="D1133" s="514"/>
      <c r="E1133" s="515"/>
      <c r="F1133" s="598"/>
      <c r="G1133" s="439"/>
      <c r="H1133" s="439"/>
    </row>
    <row r="1134" spans="1:8">
      <c r="A1134" s="90" t="s">
        <v>143</v>
      </c>
      <c r="B1134" s="110"/>
      <c r="C1134" s="200"/>
      <c r="D1134" s="516"/>
      <c r="E1134" s="191"/>
      <c r="F1134" s="600"/>
      <c r="G1134" s="441"/>
      <c r="H1134" s="441"/>
    </row>
    <row r="1135" spans="1:8">
      <c r="A1135" s="113"/>
      <c r="B1135" s="164" t="s">
        <v>146</v>
      </c>
      <c r="C1135" s="650" t="s">
        <v>267</v>
      </c>
      <c r="D1135" s="650"/>
      <c r="E1135" s="650"/>
      <c r="F1135" s="650"/>
      <c r="G1135" s="650"/>
      <c r="H1135" s="650"/>
    </row>
    <row r="1136" spans="1:8" ht="38.25" customHeight="1">
      <c r="A1136" s="113"/>
      <c r="B1136" s="164" t="s">
        <v>146</v>
      </c>
      <c r="C1136" s="649" t="s">
        <v>268</v>
      </c>
      <c r="D1136" s="649"/>
      <c r="E1136" s="649"/>
      <c r="F1136" s="649"/>
      <c r="G1136" s="649"/>
      <c r="H1136" s="649"/>
    </row>
    <row r="1137" spans="1:8" ht="75" customHeight="1">
      <c r="A1137" s="113"/>
      <c r="B1137" s="164" t="s">
        <v>146</v>
      </c>
      <c r="C1137" s="649" t="s">
        <v>269</v>
      </c>
      <c r="D1137" s="649"/>
      <c r="E1137" s="649"/>
      <c r="F1137" s="649"/>
      <c r="G1137" s="649"/>
      <c r="H1137" s="649"/>
    </row>
    <row r="1138" spans="1:8" ht="49.5" customHeight="1">
      <c r="A1138" s="113"/>
      <c r="B1138" s="164" t="s">
        <v>146</v>
      </c>
      <c r="C1138" s="650" t="s">
        <v>118</v>
      </c>
      <c r="D1138" s="650"/>
      <c r="E1138" s="650"/>
      <c r="F1138" s="650"/>
      <c r="G1138" s="650"/>
      <c r="H1138" s="650"/>
    </row>
    <row r="1139" spans="1:8">
      <c r="A1139" s="113"/>
      <c r="B1139" s="164" t="s">
        <v>146</v>
      </c>
      <c r="C1139" s="654" t="s">
        <v>16</v>
      </c>
      <c r="D1139" s="654"/>
      <c r="E1139" s="654"/>
      <c r="F1139" s="654"/>
      <c r="G1139" s="654"/>
      <c r="H1139" s="654"/>
    </row>
    <row r="1140" spans="1:8" ht="26.25" customHeight="1">
      <c r="A1140" s="113"/>
      <c r="B1140" s="164" t="s">
        <v>146</v>
      </c>
      <c r="C1140" s="654" t="s">
        <v>270</v>
      </c>
      <c r="D1140" s="654"/>
      <c r="E1140" s="654"/>
      <c r="F1140" s="654"/>
      <c r="G1140" s="654"/>
      <c r="H1140" s="654"/>
    </row>
    <row r="1141" spans="1:8" ht="24" customHeight="1">
      <c r="A1141" s="113"/>
      <c r="B1141" s="164" t="s">
        <v>146</v>
      </c>
      <c r="C1141" s="654" t="s">
        <v>50</v>
      </c>
      <c r="D1141" s="654"/>
      <c r="E1141" s="654"/>
      <c r="F1141" s="654"/>
      <c r="G1141" s="654"/>
      <c r="H1141" s="654"/>
    </row>
    <row r="1142" spans="1:8">
      <c r="A1142" s="113"/>
      <c r="B1142" s="164"/>
      <c r="C1142" s="668" t="s">
        <v>271</v>
      </c>
      <c r="D1142" s="668"/>
      <c r="E1142" s="668"/>
      <c r="F1142" s="668"/>
      <c r="G1142" s="668"/>
      <c r="H1142" s="668"/>
    </row>
    <row r="1143" spans="1:8" ht="37.5" customHeight="1">
      <c r="A1143" s="113"/>
      <c r="B1143" s="164" t="s">
        <v>146</v>
      </c>
      <c r="C1143" s="649" t="s">
        <v>272</v>
      </c>
      <c r="D1143" s="649"/>
      <c r="E1143" s="649"/>
      <c r="F1143" s="649"/>
      <c r="G1143" s="649"/>
      <c r="H1143" s="649"/>
    </row>
    <row r="1144" spans="1:8">
      <c r="A1144" s="113"/>
      <c r="B1144" s="164" t="s">
        <v>146</v>
      </c>
      <c r="C1144" s="649" t="s">
        <v>273</v>
      </c>
      <c r="D1144" s="649"/>
      <c r="E1144" s="649"/>
      <c r="F1144" s="649"/>
      <c r="G1144" s="649"/>
      <c r="H1144" s="649"/>
    </row>
    <row r="1145" spans="1:8">
      <c r="A1145" s="113"/>
      <c r="B1145" s="162"/>
      <c r="C1145" s="651" t="s">
        <v>119</v>
      </c>
      <c r="D1145" s="651"/>
      <c r="E1145" s="651"/>
      <c r="F1145" s="651"/>
      <c r="G1145" s="651"/>
      <c r="H1145" s="651"/>
    </row>
    <row r="1146" spans="1:8">
      <c r="A1146" s="113"/>
      <c r="B1146" s="162" t="s">
        <v>146</v>
      </c>
      <c r="C1146" s="655" t="s">
        <v>274</v>
      </c>
      <c r="D1146" s="655"/>
      <c r="E1146" s="655"/>
      <c r="F1146" s="655"/>
      <c r="G1146" s="655"/>
      <c r="H1146" s="655"/>
    </row>
    <row r="1147" spans="1:8">
      <c r="A1147" s="113"/>
      <c r="B1147" s="162" t="s">
        <v>146</v>
      </c>
      <c r="C1147" s="655" t="s">
        <v>275</v>
      </c>
      <c r="D1147" s="655"/>
      <c r="E1147" s="655"/>
      <c r="F1147" s="655"/>
      <c r="G1147" s="655"/>
      <c r="H1147" s="655"/>
    </row>
    <row r="1148" spans="1:8">
      <c r="A1148" s="113"/>
      <c r="B1148" s="164" t="s">
        <v>146</v>
      </c>
      <c r="C1148" s="652" t="s">
        <v>276</v>
      </c>
      <c r="D1148" s="652"/>
      <c r="E1148" s="652"/>
      <c r="F1148" s="652"/>
      <c r="G1148" s="652"/>
      <c r="H1148" s="652"/>
    </row>
    <row r="1149" spans="1:8">
      <c r="A1149" s="113"/>
      <c r="B1149" s="164" t="s">
        <v>146</v>
      </c>
      <c r="C1149" s="652" t="s">
        <v>51</v>
      </c>
      <c r="D1149" s="652"/>
      <c r="E1149" s="652"/>
      <c r="F1149" s="652"/>
      <c r="G1149" s="652"/>
      <c r="H1149" s="652"/>
    </row>
    <row r="1150" spans="1:8">
      <c r="A1150" s="113"/>
      <c r="B1150" s="166" t="s">
        <v>146</v>
      </c>
      <c r="C1150" s="652" t="s">
        <v>277</v>
      </c>
      <c r="D1150" s="652"/>
      <c r="E1150" s="652"/>
      <c r="F1150" s="652"/>
      <c r="G1150" s="652"/>
      <c r="H1150" s="652"/>
    </row>
    <row r="1151" spans="1:8">
      <c r="A1151" s="113"/>
      <c r="B1151" s="162" t="s">
        <v>146</v>
      </c>
      <c r="C1151" s="649" t="s">
        <v>52</v>
      </c>
      <c r="D1151" s="649"/>
      <c r="E1151" s="649"/>
      <c r="F1151" s="649"/>
      <c r="G1151" s="649"/>
      <c r="H1151" s="649"/>
    </row>
    <row r="1153" spans="1:8">
      <c r="A1153" s="212" t="str">
        <f>$A$734</f>
        <v>II.</v>
      </c>
      <c r="B1153" s="110">
        <f>COUNT($A$11:B1152)+1</f>
        <v>278</v>
      </c>
      <c r="C1153" s="184" t="s">
        <v>391</v>
      </c>
      <c r="D1153" s="176"/>
      <c r="E1153" s="176"/>
      <c r="F1153" s="601"/>
      <c r="G1153" s="456"/>
      <c r="H1153" s="456"/>
    </row>
    <row r="1154" spans="1:8">
      <c r="C1154" s="193" t="s">
        <v>392</v>
      </c>
      <c r="D1154" s="191" t="s">
        <v>201</v>
      </c>
      <c r="E1154" s="191">
        <v>74.7</v>
      </c>
      <c r="F1154" s="606"/>
      <c r="G1154" s="441"/>
      <c r="H1154" s="441">
        <f>E1154*F1154</f>
        <v>0</v>
      </c>
    </row>
    <row r="1155" spans="1:8">
      <c r="C1155" s="193" t="s">
        <v>393</v>
      </c>
      <c r="D1155" s="191" t="s">
        <v>201</v>
      </c>
      <c r="E1155" s="191">
        <v>43.2</v>
      </c>
      <c r="F1155" s="606"/>
      <c r="G1155" s="441"/>
      <c r="H1155" s="441">
        <f t="shared" ref="H1155:H1168" si="23">E1155*F1155</f>
        <v>0</v>
      </c>
    </row>
    <row r="1156" spans="1:8" ht="24">
      <c r="C1156" s="193" t="s">
        <v>394</v>
      </c>
      <c r="D1156" s="191" t="s">
        <v>201</v>
      </c>
      <c r="E1156" s="191">
        <v>18</v>
      </c>
      <c r="F1156" s="606"/>
      <c r="G1156" s="441"/>
      <c r="H1156" s="441">
        <f t="shared" si="23"/>
        <v>0</v>
      </c>
    </row>
    <row r="1157" spans="1:8" ht="24">
      <c r="C1157" s="193" t="s">
        <v>395</v>
      </c>
      <c r="D1157" s="191" t="s">
        <v>201</v>
      </c>
      <c r="E1157" s="191">
        <v>20.399999999999999</v>
      </c>
      <c r="F1157" s="606"/>
      <c r="G1157" s="441"/>
      <c r="H1157" s="441">
        <f t="shared" si="23"/>
        <v>0</v>
      </c>
    </row>
    <row r="1158" spans="1:8">
      <c r="C1158" s="193" t="s">
        <v>645</v>
      </c>
      <c r="D1158" s="191" t="s">
        <v>201</v>
      </c>
      <c r="E1158" s="191">
        <v>3.6</v>
      </c>
      <c r="F1158" s="606"/>
      <c r="G1158" s="441"/>
      <c r="H1158" s="441">
        <f t="shared" si="23"/>
        <v>0</v>
      </c>
    </row>
    <row r="1159" spans="1:8">
      <c r="C1159" s="193" t="s">
        <v>396</v>
      </c>
      <c r="D1159" s="191" t="s">
        <v>201</v>
      </c>
      <c r="E1159" s="191">
        <v>339.1</v>
      </c>
      <c r="F1159" s="606"/>
      <c r="G1159" s="441"/>
      <c r="H1159" s="441">
        <f t="shared" si="23"/>
        <v>0</v>
      </c>
    </row>
    <row r="1160" spans="1:8">
      <c r="C1160" s="193" t="s">
        <v>644</v>
      </c>
      <c r="D1160" s="191" t="s">
        <v>201</v>
      </c>
      <c r="E1160" s="191">
        <v>39.9</v>
      </c>
      <c r="F1160" s="606"/>
      <c r="G1160" s="441"/>
      <c r="H1160" s="441">
        <f t="shared" si="23"/>
        <v>0</v>
      </c>
    </row>
    <row r="1161" spans="1:8">
      <c r="C1161" s="193" t="s">
        <v>397</v>
      </c>
      <c r="D1161" s="191" t="s">
        <v>201</v>
      </c>
      <c r="E1161" s="191">
        <v>54.6</v>
      </c>
      <c r="F1161" s="606"/>
      <c r="G1161" s="441"/>
      <c r="H1161" s="441">
        <f t="shared" si="23"/>
        <v>0</v>
      </c>
    </row>
    <row r="1162" spans="1:8">
      <c r="C1162" s="193" t="s">
        <v>398</v>
      </c>
      <c r="D1162" s="191" t="s">
        <v>201</v>
      </c>
      <c r="E1162" s="191">
        <v>49</v>
      </c>
      <c r="F1162" s="606"/>
      <c r="G1162" s="441"/>
      <c r="H1162" s="441">
        <f t="shared" si="23"/>
        <v>0</v>
      </c>
    </row>
    <row r="1163" spans="1:8">
      <c r="C1163" s="193" t="s">
        <v>399</v>
      </c>
      <c r="D1163" s="191" t="s">
        <v>201</v>
      </c>
      <c r="E1163" s="191">
        <v>102.2</v>
      </c>
      <c r="F1163" s="606"/>
      <c r="G1163" s="441"/>
      <c r="H1163" s="441">
        <f t="shared" si="23"/>
        <v>0</v>
      </c>
    </row>
    <row r="1164" spans="1:8" ht="60">
      <c r="C1164" s="193" t="s">
        <v>400</v>
      </c>
      <c r="D1164" s="191"/>
      <c r="E1164" s="191"/>
      <c r="F1164" s="606"/>
      <c r="G1164" s="441"/>
      <c r="H1164" s="441"/>
    </row>
    <row r="1165" spans="1:8">
      <c r="C1165" s="193"/>
      <c r="D1165" s="191"/>
      <c r="E1165" s="191"/>
      <c r="F1165" s="606"/>
      <c r="G1165" s="441"/>
      <c r="H1165" s="441"/>
    </row>
    <row r="1166" spans="1:8" ht="48">
      <c r="A1166" s="212" t="str">
        <f>$A$734</f>
        <v>II.</v>
      </c>
      <c r="B1166" s="110">
        <f>COUNT($A$11:B1165)+1</f>
        <v>279</v>
      </c>
      <c r="C1166" s="160" t="s">
        <v>390</v>
      </c>
      <c r="D1166" s="516" t="s">
        <v>165</v>
      </c>
      <c r="E1166" s="191">
        <v>982.8</v>
      </c>
      <c r="F1166" s="606"/>
      <c r="G1166" s="441"/>
      <c r="H1166" s="441">
        <f t="shared" si="23"/>
        <v>0</v>
      </c>
    </row>
    <row r="1167" spans="1:8">
      <c r="C1167" s="160"/>
      <c r="F1167" s="604"/>
      <c r="H1167" s="441"/>
    </row>
    <row r="1168" spans="1:8" ht="72">
      <c r="A1168" s="212" t="str">
        <f>$A$734</f>
        <v>II.</v>
      </c>
      <c r="B1168" s="110">
        <f>COUNT($A$11:B1166)+1</f>
        <v>280</v>
      </c>
      <c r="C1168" s="151" t="s">
        <v>401</v>
      </c>
      <c r="D1168" s="191" t="s">
        <v>165</v>
      </c>
      <c r="E1168" s="191">
        <v>982.8</v>
      </c>
      <c r="F1168" s="606"/>
      <c r="G1168" s="441"/>
      <c r="H1168" s="441">
        <f t="shared" si="23"/>
        <v>0</v>
      </c>
    </row>
    <row r="1169" spans="1:8">
      <c r="F1169" s="604"/>
    </row>
    <row r="1170" spans="1:8">
      <c r="A1170" s="206"/>
      <c r="B1170" s="207"/>
      <c r="C1170" s="208"/>
      <c r="D1170" s="517"/>
      <c r="E1170" s="518" t="str">
        <f>CONCATENATE(C1133," - SKUPAJ:")</f>
        <v>Fasaderska dela - neupravičeni stroški - SKUPAJ:</v>
      </c>
      <c r="F1170" s="502"/>
      <c r="G1170" s="448"/>
      <c r="H1170" s="444">
        <f>SUM(H1154:H1169)</f>
        <v>0</v>
      </c>
    </row>
    <row r="1172" spans="1:8">
      <c r="A1172" s="180"/>
      <c r="B1172" s="181"/>
      <c r="C1172" s="198" t="s">
        <v>1955</v>
      </c>
      <c r="D1172" s="514"/>
      <c r="E1172" s="515"/>
      <c r="F1172" s="598"/>
      <c r="G1172" s="439"/>
      <c r="H1172" s="439"/>
    </row>
    <row r="1173" spans="1:8">
      <c r="A1173" s="90" t="s">
        <v>143</v>
      </c>
      <c r="B1173" s="110"/>
      <c r="C1173" s="200"/>
      <c r="D1173" s="516"/>
      <c r="E1173" s="191"/>
      <c r="F1173" s="600"/>
      <c r="G1173" s="441"/>
      <c r="H1173" s="441"/>
    </row>
    <row r="1174" spans="1:8" ht="12.75" customHeight="1">
      <c r="B1174" s="162" t="s">
        <v>146</v>
      </c>
      <c r="C1174" s="649" t="s">
        <v>603</v>
      </c>
      <c r="D1174" s="649"/>
      <c r="E1174" s="649"/>
      <c r="F1174" s="649"/>
      <c r="G1174" s="649"/>
      <c r="H1174" s="649"/>
    </row>
    <row r="1175" spans="1:8" ht="50.25" customHeight="1">
      <c r="B1175" s="165" t="s">
        <v>146</v>
      </c>
      <c r="C1175" s="650" t="s">
        <v>604</v>
      </c>
      <c r="D1175" s="650"/>
      <c r="E1175" s="650"/>
      <c r="F1175" s="650"/>
      <c r="G1175" s="650"/>
      <c r="H1175" s="650"/>
    </row>
    <row r="1176" spans="1:8" ht="12.75" customHeight="1">
      <c r="B1176" s="164"/>
      <c r="C1176" s="651" t="s">
        <v>119</v>
      </c>
      <c r="D1176" s="651"/>
      <c r="E1176" s="651"/>
      <c r="F1176" s="651"/>
      <c r="G1176" s="651"/>
      <c r="H1176" s="651"/>
    </row>
    <row r="1177" spans="1:8">
      <c r="B1177" s="164" t="s">
        <v>146</v>
      </c>
      <c r="C1177" s="652" t="s">
        <v>605</v>
      </c>
      <c r="D1177" s="652"/>
      <c r="E1177" s="652"/>
      <c r="F1177" s="652"/>
      <c r="G1177" s="652"/>
      <c r="H1177" s="652"/>
    </row>
    <row r="1178" spans="1:8" ht="12.75" customHeight="1">
      <c r="B1178" s="164" t="s">
        <v>146</v>
      </c>
      <c r="C1178" s="649" t="s">
        <v>52</v>
      </c>
      <c r="D1178" s="649"/>
      <c r="E1178" s="649"/>
      <c r="F1178" s="649"/>
      <c r="G1178" s="649"/>
      <c r="H1178" s="649"/>
    </row>
    <row r="1180" spans="1:8" ht="108">
      <c r="A1180" s="212" t="str">
        <f>$A$734</f>
        <v>II.</v>
      </c>
      <c r="B1180" s="110">
        <f>COUNT($A$11:B1179)+1</f>
        <v>281</v>
      </c>
      <c r="C1180" s="143" t="s">
        <v>458</v>
      </c>
      <c r="D1180" s="191" t="s">
        <v>201</v>
      </c>
      <c r="E1180" s="191">
        <v>84</v>
      </c>
      <c r="F1180" s="606"/>
      <c r="G1180" s="441">
        <f>E1180*F1180</f>
        <v>0</v>
      </c>
    </row>
    <row r="1181" spans="1:8">
      <c r="C1181" s="175"/>
      <c r="D1181" s="191"/>
      <c r="E1181" s="191"/>
      <c r="F1181" s="606"/>
      <c r="G1181" s="441"/>
    </row>
    <row r="1182" spans="1:8" ht="108">
      <c r="A1182" s="212" t="str">
        <f>$A$734</f>
        <v>II.</v>
      </c>
      <c r="B1182" s="110">
        <f>COUNT($A$11:B1181)+1</f>
        <v>282</v>
      </c>
      <c r="C1182" s="150" t="s">
        <v>476</v>
      </c>
      <c r="D1182" s="191" t="s">
        <v>203</v>
      </c>
      <c r="E1182" s="191">
        <v>16</v>
      </c>
      <c r="F1182" s="606"/>
      <c r="G1182" s="441">
        <f t="shared" ref="G1182" si="24">E1182*F1182</f>
        <v>0</v>
      </c>
    </row>
    <row r="1184" spans="1:8">
      <c r="A1184" s="206"/>
      <c r="B1184" s="207"/>
      <c r="C1184" s="208"/>
      <c r="D1184" s="517"/>
      <c r="E1184" s="518" t="str">
        <f>CONCATENATE(C1172," - SKUPAJ:")</f>
        <v>Mizarska dela - upravičeni stroški - SKUPAJ:</v>
      </c>
      <c r="F1184" s="502"/>
      <c r="G1184" s="444">
        <f>SUM(G1180:G1183)</f>
        <v>0</v>
      </c>
      <c r="H1184" s="454"/>
    </row>
    <row r="1186" spans="1:8">
      <c r="A1186" s="180"/>
      <c r="B1186" s="181"/>
      <c r="C1186" s="198" t="s">
        <v>1956</v>
      </c>
      <c r="D1186" s="514"/>
      <c r="E1186" s="515"/>
      <c r="F1186" s="598"/>
      <c r="G1186" s="439"/>
      <c r="H1186" s="439"/>
    </row>
    <row r="1187" spans="1:8">
      <c r="A1187" s="90" t="s">
        <v>143</v>
      </c>
      <c r="B1187" s="110"/>
      <c r="C1187" s="200"/>
      <c r="D1187" s="516"/>
      <c r="E1187" s="191"/>
      <c r="F1187" s="600"/>
      <c r="G1187" s="441"/>
      <c r="H1187" s="441"/>
    </row>
    <row r="1188" spans="1:8" ht="12.75" customHeight="1">
      <c r="B1188" s="162" t="s">
        <v>146</v>
      </c>
      <c r="C1188" s="649" t="s">
        <v>603</v>
      </c>
      <c r="D1188" s="649"/>
      <c r="E1188" s="649"/>
      <c r="F1188" s="649"/>
      <c r="G1188" s="649"/>
      <c r="H1188" s="649"/>
    </row>
    <row r="1189" spans="1:8" ht="50.25" customHeight="1">
      <c r="B1189" s="165" t="s">
        <v>146</v>
      </c>
      <c r="C1189" s="650" t="s">
        <v>604</v>
      </c>
      <c r="D1189" s="650"/>
      <c r="E1189" s="650"/>
      <c r="F1189" s="650"/>
      <c r="G1189" s="650"/>
      <c r="H1189" s="650"/>
    </row>
    <row r="1190" spans="1:8" ht="12.75" customHeight="1">
      <c r="B1190" s="164"/>
      <c r="C1190" s="651" t="s">
        <v>119</v>
      </c>
      <c r="D1190" s="651"/>
      <c r="E1190" s="651"/>
      <c r="F1190" s="651"/>
      <c r="G1190" s="651"/>
      <c r="H1190" s="651"/>
    </row>
    <row r="1191" spans="1:8">
      <c r="B1191" s="164" t="s">
        <v>146</v>
      </c>
      <c r="C1191" s="652" t="s">
        <v>605</v>
      </c>
      <c r="D1191" s="652"/>
      <c r="E1191" s="652"/>
      <c r="F1191" s="652"/>
      <c r="G1191" s="652"/>
      <c r="H1191" s="652"/>
    </row>
    <row r="1192" spans="1:8" ht="12.75" customHeight="1">
      <c r="B1192" s="164" t="s">
        <v>146</v>
      </c>
      <c r="C1192" s="649" t="s">
        <v>52</v>
      </c>
      <c r="D1192" s="649"/>
      <c r="E1192" s="649"/>
      <c r="F1192" s="649"/>
      <c r="G1192" s="649"/>
      <c r="H1192" s="649"/>
    </row>
    <row r="1194" spans="1:8" ht="180">
      <c r="A1194" s="212" t="str">
        <f>$A$734</f>
        <v>II.</v>
      </c>
      <c r="B1194" s="110">
        <f>COUNT($A$11:B1193)+1</f>
        <v>283</v>
      </c>
      <c r="C1194" s="150" t="s">
        <v>477</v>
      </c>
      <c r="D1194" s="191" t="s">
        <v>203</v>
      </c>
      <c r="E1194" s="191">
        <v>10</v>
      </c>
      <c r="F1194" s="606"/>
      <c r="G1194" s="441"/>
      <c r="H1194" s="441">
        <f>E1194*F1194</f>
        <v>0</v>
      </c>
    </row>
    <row r="1195" spans="1:8">
      <c r="C1195" s="150"/>
      <c r="D1195" s="191"/>
      <c r="E1195" s="191"/>
      <c r="F1195" s="606"/>
      <c r="G1195" s="441"/>
      <c r="H1195" s="441"/>
    </row>
    <row r="1196" spans="1:8" ht="144">
      <c r="A1196" s="212" t="str">
        <f>$A$734</f>
        <v>II.</v>
      </c>
      <c r="B1196" s="110">
        <f>COUNT($A$11:B1195)+1</f>
        <v>284</v>
      </c>
      <c r="C1196" s="150" t="s">
        <v>460</v>
      </c>
      <c r="D1196" s="191" t="s">
        <v>203</v>
      </c>
      <c r="E1196" s="191">
        <v>4</v>
      </c>
      <c r="F1196" s="606"/>
      <c r="G1196" s="441"/>
      <c r="H1196" s="441">
        <f t="shared" ref="H1196:H1210" si="25">E1196*F1196</f>
        <v>0</v>
      </c>
    </row>
    <row r="1197" spans="1:8">
      <c r="C1197" s="175"/>
      <c r="D1197" s="191"/>
      <c r="E1197" s="191"/>
      <c r="F1197" s="606"/>
      <c r="G1197" s="441"/>
      <c r="H1197" s="441"/>
    </row>
    <row r="1198" spans="1:8" ht="168">
      <c r="A1198" s="212" t="str">
        <f>$A$734</f>
        <v>II.</v>
      </c>
      <c r="B1198" s="110">
        <f>COUNT($A$11:B1197)+1</f>
        <v>285</v>
      </c>
      <c r="C1198" s="150" t="s">
        <v>459</v>
      </c>
      <c r="D1198" s="191" t="s">
        <v>203</v>
      </c>
      <c r="E1198" s="191">
        <v>6</v>
      </c>
      <c r="F1198" s="606"/>
      <c r="G1198" s="441"/>
      <c r="H1198" s="441">
        <f t="shared" si="25"/>
        <v>0</v>
      </c>
    </row>
    <row r="1199" spans="1:8">
      <c r="C1199" s="175"/>
      <c r="D1199" s="191"/>
      <c r="E1199" s="191"/>
      <c r="F1199" s="606"/>
      <c r="G1199" s="441"/>
      <c r="H1199" s="441"/>
    </row>
    <row r="1200" spans="1:8" ht="144">
      <c r="A1200" s="212" t="str">
        <f>$A$734</f>
        <v>II.</v>
      </c>
      <c r="B1200" s="110">
        <f>COUNT($A$11:B1199)+1</f>
        <v>286</v>
      </c>
      <c r="C1200" s="150" t="s">
        <v>461</v>
      </c>
      <c r="D1200" s="191" t="s">
        <v>203</v>
      </c>
      <c r="E1200" s="191">
        <v>6</v>
      </c>
      <c r="F1200" s="606"/>
      <c r="G1200" s="441"/>
      <c r="H1200" s="441">
        <f t="shared" si="25"/>
        <v>0</v>
      </c>
    </row>
    <row r="1201" spans="1:8">
      <c r="C1201" s="175"/>
      <c r="D1201" s="191"/>
      <c r="E1201" s="191"/>
      <c r="F1201" s="606"/>
      <c r="G1201" s="441"/>
      <c r="H1201" s="441"/>
    </row>
    <row r="1202" spans="1:8" ht="168">
      <c r="A1202" s="212" t="str">
        <f>$A$734</f>
        <v>II.</v>
      </c>
      <c r="B1202" s="110">
        <f>COUNT($A$11:B1201)+1</f>
        <v>287</v>
      </c>
      <c r="C1202" s="150" t="s">
        <v>463</v>
      </c>
      <c r="D1202" s="191" t="s">
        <v>165</v>
      </c>
      <c r="E1202" s="191">
        <v>56.8</v>
      </c>
      <c r="F1202" s="606"/>
      <c r="G1202" s="441"/>
      <c r="H1202" s="441">
        <f t="shared" si="25"/>
        <v>0</v>
      </c>
    </row>
    <row r="1203" spans="1:8">
      <c r="C1203" s="175"/>
      <c r="D1203" s="191"/>
      <c r="E1203" s="191"/>
      <c r="F1203" s="606"/>
      <c r="G1203" s="441"/>
      <c r="H1203" s="441"/>
    </row>
    <row r="1204" spans="1:8" ht="120">
      <c r="A1204" s="212" t="str">
        <f>$A$734</f>
        <v>II.</v>
      </c>
      <c r="B1204" s="110">
        <f>COUNT($A$11:B1203)+1</f>
        <v>288</v>
      </c>
      <c r="C1204" s="150" t="s">
        <v>462</v>
      </c>
      <c r="D1204" s="191" t="s">
        <v>152</v>
      </c>
      <c r="E1204" s="191">
        <v>1</v>
      </c>
      <c r="F1204" s="606"/>
      <c r="G1204" s="441"/>
      <c r="H1204" s="441">
        <f t="shared" si="25"/>
        <v>0</v>
      </c>
    </row>
    <row r="1205" spans="1:8">
      <c r="C1205" s="175"/>
      <c r="D1205" s="191"/>
      <c r="E1205" s="191"/>
      <c r="F1205" s="606"/>
      <c r="G1205" s="441"/>
      <c r="H1205" s="441"/>
    </row>
    <row r="1206" spans="1:8" ht="108">
      <c r="A1206" s="212" t="str">
        <f>$A$734</f>
        <v>II.</v>
      </c>
      <c r="B1206" s="110">
        <f>COUNT($A$11:B1205)+1</f>
        <v>289</v>
      </c>
      <c r="C1206" s="150" t="s">
        <v>466</v>
      </c>
      <c r="D1206" s="191" t="s">
        <v>165</v>
      </c>
      <c r="E1206" s="191">
        <v>21.7</v>
      </c>
      <c r="F1206" s="606"/>
      <c r="G1206" s="441"/>
      <c r="H1206" s="441">
        <f t="shared" si="25"/>
        <v>0</v>
      </c>
    </row>
    <row r="1207" spans="1:8">
      <c r="C1207" s="175"/>
      <c r="D1207" s="191"/>
      <c r="E1207" s="191"/>
      <c r="F1207" s="606"/>
      <c r="G1207" s="441"/>
      <c r="H1207" s="441"/>
    </row>
    <row r="1208" spans="1:8" ht="156">
      <c r="A1208" s="212" t="str">
        <f>$A$734</f>
        <v>II.</v>
      </c>
      <c r="B1208" s="110">
        <f>COUNT($A$11:B1207)+1</f>
        <v>290</v>
      </c>
      <c r="C1208" s="150" t="s">
        <v>464</v>
      </c>
      <c r="D1208" s="191" t="s">
        <v>201</v>
      </c>
      <c r="E1208" s="191">
        <v>2.85</v>
      </c>
      <c r="F1208" s="606"/>
      <c r="G1208" s="441"/>
      <c r="H1208" s="441">
        <f t="shared" si="25"/>
        <v>0</v>
      </c>
    </row>
    <row r="1209" spans="1:8">
      <c r="C1209" s="175"/>
      <c r="D1209" s="191"/>
      <c r="E1209" s="191"/>
      <c r="F1209" s="606"/>
      <c r="G1209" s="441"/>
      <c r="H1209" s="441"/>
    </row>
    <row r="1210" spans="1:8" ht="96">
      <c r="A1210" s="212" t="str">
        <f>$A$734</f>
        <v>II.</v>
      </c>
      <c r="B1210" s="110">
        <f>COUNT($A$11:B1209)+1</f>
        <v>291</v>
      </c>
      <c r="C1210" s="150" t="s">
        <v>465</v>
      </c>
      <c r="D1210" s="191" t="s">
        <v>201</v>
      </c>
      <c r="E1210" s="191">
        <v>4.5999999999999996</v>
      </c>
      <c r="F1210" s="606"/>
      <c r="G1210" s="441"/>
      <c r="H1210" s="441">
        <f t="shared" si="25"/>
        <v>0</v>
      </c>
    </row>
    <row r="1212" spans="1:8">
      <c r="A1212" s="206"/>
      <c r="B1212" s="207"/>
      <c r="C1212" s="208"/>
      <c r="D1212" s="517"/>
      <c r="E1212" s="518" t="str">
        <f>CONCATENATE(C1186," - SKUPAJ:")</f>
        <v>Mizarska dela - neupravičeni stroški - SKUPAJ:</v>
      </c>
      <c r="F1212" s="502"/>
      <c r="G1212" s="448"/>
      <c r="H1212" s="444">
        <f>SUM(H1194:H1211)</f>
        <v>0</v>
      </c>
    </row>
    <row r="1214" spans="1:8">
      <c r="A1214" s="180"/>
      <c r="B1214" s="181"/>
      <c r="C1214" s="198" t="s">
        <v>1962</v>
      </c>
      <c r="D1214" s="514"/>
      <c r="E1214" s="515"/>
      <c r="F1214" s="598"/>
      <c r="G1214" s="439"/>
      <c r="H1214" s="439"/>
    </row>
    <row r="1216" spans="1:8">
      <c r="A1216" s="206"/>
      <c r="B1216" s="207"/>
      <c r="C1216" s="208"/>
      <c r="D1216" s="517"/>
      <c r="E1216" s="518" t="str">
        <f>CONCATENATE(C1214," - SKUPAJ:")</f>
        <v>Keramičarska dela - upravičeni stroški - SKUPAJ:</v>
      </c>
      <c r="F1216" s="502"/>
      <c r="G1216" s="444">
        <v>0</v>
      </c>
      <c r="H1216" s="454"/>
    </row>
    <row r="1218" spans="1:8">
      <c r="A1218" s="180"/>
      <c r="B1218" s="181"/>
      <c r="C1218" s="198" t="s">
        <v>1957</v>
      </c>
      <c r="D1218" s="514"/>
      <c r="E1218" s="515"/>
      <c r="F1218" s="598"/>
      <c r="G1218" s="439"/>
      <c r="H1218" s="439"/>
    </row>
    <row r="1219" spans="1:8">
      <c r="A1219" s="90" t="s">
        <v>143</v>
      </c>
      <c r="B1219" s="110"/>
      <c r="C1219" s="200"/>
      <c r="D1219" s="516"/>
      <c r="E1219" s="191"/>
      <c r="F1219" s="600"/>
      <c r="G1219" s="441"/>
      <c r="H1219" s="441"/>
    </row>
    <row r="1220" spans="1:8" ht="36" customHeight="1">
      <c r="B1220" s="165" t="s">
        <v>146</v>
      </c>
      <c r="C1220" s="653" t="s">
        <v>107</v>
      </c>
      <c r="D1220" s="653"/>
      <c r="E1220" s="653"/>
      <c r="F1220" s="653"/>
      <c r="G1220" s="653"/>
      <c r="H1220" s="653"/>
    </row>
    <row r="1221" spans="1:8">
      <c r="B1221" s="164" t="s">
        <v>146</v>
      </c>
      <c r="C1221" s="655" t="s">
        <v>57</v>
      </c>
      <c r="D1221" s="655"/>
      <c r="E1221" s="655"/>
      <c r="F1221" s="655"/>
      <c r="G1221" s="655"/>
      <c r="H1221" s="655"/>
    </row>
    <row r="1222" spans="1:8">
      <c r="B1222" s="164" t="s">
        <v>146</v>
      </c>
      <c r="C1222" s="656" t="s">
        <v>6</v>
      </c>
      <c r="D1222" s="656"/>
      <c r="E1222" s="656"/>
      <c r="F1222" s="656"/>
      <c r="G1222" s="656"/>
      <c r="H1222" s="656"/>
    </row>
    <row r="1223" spans="1:8" ht="24.75" customHeight="1">
      <c r="B1223" s="164" t="s">
        <v>146</v>
      </c>
      <c r="C1223" s="656" t="s">
        <v>7</v>
      </c>
      <c r="D1223" s="656"/>
      <c r="E1223" s="656"/>
      <c r="F1223" s="656"/>
      <c r="G1223" s="656"/>
      <c r="H1223" s="656"/>
    </row>
    <row r="1224" spans="1:8">
      <c r="B1224" s="164" t="s">
        <v>146</v>
      </c>
      <c r="C1224" s="654" t="s">
        <v>8</v>
      </c>
      <c r="D1224" s="654"/>
      <c r="E1224" s="654"/>
      <c r="F1224" s="654"/>
      <c r="G1224" s="654"/>
      <c r="H1224" s="654"/>
    </row>
    <row r="1225" spans="1:8">
      <c r="B1225" s="164" t="s">
        <v>146</v>
      </c>
      <c r="C1225" s="654" t="s">
        <v>211</v>
      </c>
      <c r="D1225" s="654"/>
      <c r="E1225" s="654"/>
      <c r="F1225" s="654"/>
      <c r="G1225" s="654"/>
      <c r="H1225" s="654"/>
    </row>
    <row r="1226" spans="1:8">
      <c r="B1226" s="164" t="s">
        <v>146</v>
      </c>
      <c r="C1226" s="656" t="s">
        <v>212</v>
      </c>
      <c r="D1226" s="656"/>
      <c r="E1226" s="656"/>
      <c r="F1226" s="656"/>
      <c r="G1226" s="656"/>
      <c r="H1226" s="656"/>
    </row>
    <row r="1227" spans="1:8" ht="36.75" customHeight="1">
      <c r="B1227" s="164" t="s">
        <v>146</v>
      </c>
      <c r="C1227" s="654" t="s">
        <v>213</v>
      </c>
      <c r="D1227" s="654"/>
      <c r="E1227" s="654"/>
      <c r="F1227" s="654"/>
      <c r="G1227" s="654"/>
      <c r="H1227" s="654"/>
    </row>
    <row r="1228" spans="1:8">
      <c r="B1228" s="162"/>
      <c r="C1228" s="651" t="s">
        <v>119</v>
      </c>
      <c r="D1228" s="651"/>
      <c r="E1228" s="651"/>
      <c r="F1228" s="651"/>
      <c r="G1228" s="651"/>
      <c r="H1228" s="651"/>
    </row>
    <row r="1229" spans="1:8">
      <c r="B1229" s="164" t="s">
        <v>146</v>
      </c>
      <c r="C1229" s="652" t="s">
        <v>51</v>
      </c>
      <c r="D1229" s="652"/>
      <c r="E1229" s="652"/>
      <c r="F1229" s="652"/>
      <c r="G1229" s="652"/>
      <c r="H1229" s="652"/>
    </row>
    <row r="1230" spans="1:8">
      <c r="B1230" s="164" t="s">
        <v>146</v>
      </c>
      <c r="C1230" s="656" t="s">
        <v>602</v>
      </c>
      <c r="D1230" s="656"/>
      <c r="E1230" s="656"/>
      <c r="F1230" s="656"/>
      <c r="G1230" s="656"/>
      <c r="H1230" s="656"/>
    </row>
    <row r="1231" spans="1:8">
      <c r="B1231" s="162" t="s">
        <v>146</v>
      </c>
      <c r="C1231" s="652" t="s">
        <v>160</v>
      </c>
      <c r="D1231" s="652"/>
      <c r="E1231" s="652"/>
      <c r="F1231" s="652"/>
      <c r="G1231" s="652"/>
      <c r="H1231" s="652"/>
    </row>
    <row r="1232" spans="1:8">
      <c r="B1232" s="162" t="s">
        <v>146</v>
      </c>
      <c r="C1232" s="653" t="s">
        <v>214</v>
      </c>
      <c r="D1232" s="653"/>
      <c r="E1232" s="653"/>
      <c r="F1232" s="653"/>
      <c r="G1232" s="653"/>
      <c r="H1232" s="653"/>
    </row>
    <row r="1233" spans="1:8">
      <c r="B1233" s="162" t="s">
        <v>146</v>
      </c>
      <c r="C1233" s="213" t="s">
        <v>646</v>
      </c>
      <c r="D1233" s="430"/>
      <c r="E1233" s="430"/>
      <c r="F1233" s="602"/>
      <c r="G1233" s="451"/>
      <c r="H1233" s="451"/>
    </row>
    <row r="1234" spans="1:8">
      <c r="B1234" s="162" t="s">
        <v>146</v>
      </c>
      <c r="C1234" s="652" t="s">
        <v>52</v>
      </c>
      <c r="D1234" s="652"/>
      <c r="E1234" s="652"/>
      <c r="F1234" s="652"/>
      <c r="G1234" s="652"/>
      <c r="H1234" s="652"/>
    </row>
    <row r="1236" spans="1:8" ht="108">
      <c r="A1236" s="212" t="str">
        <f>$A$734</f>
        <v>II.</v>
      </c>
      <c r="B1236" s="110">
        <f>COUNT($A$11:B1235)+1</f>
        <v>292</v>
      </c>
      <c r="C1236" s="151" t="s">
        <v>408</v>
      </c>
      <c r="D1236" s="191" t="s">
        <v>165</v>
      </c>
      <c r="E1236" s="191">
        <v>162.1</v>
      </c>
      <c r="F1236" s="606"/>
      <c r="G1236" s="441"/>
      <c r="H1236" s="441">
        <f>E1236*F1236</f>
        <v>0</v>
      </c>
    </row>
    <row r="1237" spans="1:8">
      <c r="C1237" s="151"/>
      <c r="D1237" s="176"/>
      <c r="E1237" s="176"/>
      <c r="F1237" s="612"/>
      <c r="G1237" s="456"/>
      <c r="H1237" s="441"/>
    </row>
    <row r="1238" spans="1:8" ht="96">
      <c r="A1238" s="212" t="str">
        <f>$A$734</f>
        <v>II.</v>
      </c>
      <c r="B1238" s="110">
        <f>COUNT($A$11:B1237)+1</f>
        <v>293</v>
      </c>
      <c r="C1238" s="151" t="s">
        <v>409</v>
      </c>
      <c r="D1238" s="191" t="s">
        <v>165</v>
      </c>
      <c r="E1238" s="191">
        <v>542.79999999999995</v>
      </c>
      <c r="F1238" s="606"/>
      <c r="G1238" s="441"/>
      <c r="H1238" s="441">
        <f t="shared" ref="H1238:H1242" si="26">E1238*F1238</f>
        <v>0</v>
      </c>
    </row>
    <row r="1239" spans="1:8">
      <c r="C1239" s="78"/>
      <c r="D1239" s="191"/>
      <c r="E1239" s="191"/>
      <c r="F1239" s="606"/>
      <c r="G1239" s="441"/>
      <c r="H1239" s="441"/>
    </row>
    <row r="1240" spans="1:8" ht="84">
      <c r="A1240" s="212" t="str">
        <f>$A$734</f>
        <v>II.</v>
      </c>
      <c r="B1240" s="110">
        <f>COUNT($A$11:B1239)+1</f>
        <v>294</v>
      </c>
      <c r="C1240" s="151" t="s">
        <v>410</v>
      </c>
      <c r="D1240" s="191" t="s">
        <v>201</v>
      </c>
      <c r="E1240" s="191">
        <v>16.2</v>
      </c>
      <c r="F1240" s="606"/>
      <c r="G1240" s="441"/>
      <c r="H1240" s="441">
        <f t="shared" si="26"/>
        <v>0</v>
      </c>
    </row>
    <row r="1241" spans="1:8">
      <c r="C1241" s="171"/>
      <c r="D1241" s="176"/>
      <c r="E1241" s="176"/>
      <c r="F1241" s="612"/>
      <c r="G1241" s="456"/>
      <c r="H1241" s="441"/>
    </row>
    <row r="1242" spans="1:8" ht="24">
      <c r="A1242" s="212" t="str">
        <f>$A$734</f>
        <v>II.</v>
      </c>
      <c r="B1242" s="110">
        <f>COUNT($A$11:B1241)+1</f>
        <v>295</v>
      </c>
      <c r="C1242" s="143" t="s">
        <v>295</v>
      </c>
      <c r="D1242" s="191" t="s">
        <v>201</v>
      </c>
      <c r="E1242" s="191">
        <v>39.200000000000003</v>
      </c>
      <c r="F1242" s="606"/>
      <c r="G1242" s="441"/>
      <c r="H1242" s="441">
        <f t="shared" si="26"/>
        <v>0</v>
      </c>
    </row>
    <row r="1244" spans="1:8">
      <c r="A1244" s="206"/>
      <c r="B1244" s="207"/>
      <c r="C1244" s="208"/>
      <c r="D1244" s="517"/>
      <c r="E1244" s="518" t="str">
        <f>CONCATENATE(C1218," - SKUPAJ:")</f>
        <v>Keramičarska dela - neupravičeni stroški - SKUPAJ:</v>
      </c>
      <c r="F1244" s="502"/>
      <c r="G1244" s="448"/>
      <c r="H1244" s="444">
        <f>SUM(H1236:H1243)</f>
        <v>0</v>
      </c>
    </row>
    <row r="1246" spans="1:8">
      <c r="A1246" s="180"/>
      <c r="B1246" s="181"/>
      <c r="C1246" s="198" t="s">
        <v>1961</v>
      </c>
      <c r="D1246" s="514"/>
      <c r="E1246" s="515"/>
      <c r="F1246" s="598"/>
      <c r="G1246" s="439"/>
      <c r="H1246" s="439"/>
    </row>
    <row r="1248" spans="1:8">
      <c r="A1248" s="206"/>
      <c r="B1248" s="207"/>
      <c r="C1248" s="208"/>
      <c r="D1248" s="517"/>
      <c r="E1248" s="518" t="str">
        <f>CONCATENATE(C1246," - SKUPAJ:")</f>
        <v>Kamnoseška dela - upravičeni stroški - SKUPAJ:</v>
      </c>
      <c r="F1248" s="502"/>
      <c r="G1248" s="444">
        <v>0</v>
      </c>
      <c r="H1248" s="454"/>
    </row>
    <row r="1250" spans="1:8">
      <c r="A1250" s="180"/>
      <c r="B1250" s="181"/>
      <c r="C1250" s="198" t="s">
        <v>1958</v>
      </c>
      <c r="D1250" s="514"/>
      <c r="E1250" s="515"/>
      <c r="F1250" s="598"/>
      <c r="G1250" s="439"/>
      <c r="H1250" s="439"/>
    </row>
    <row r="1251" spans="1:8">
      <c r="A1251" s="90" t="s">
        <v>143</v>
      </c>
      <c r="B1251" s="110"/>
      <c r="C1251" s="200"/>
      <c r="D1251" s="516"/>
      <c r="E1251" s="191"/>
      <c r="F1251" s="600"/>
      <c r="G1251" s="441"/>
      <c r="H1251" s="441"/>
    </row>
    <row r="1252" spans="1:8" ht="38.25" customHeight="1">
      <c r="B1252" s="165" t="s">
        <v>146</v>
      </c>
      <c r="C1252" s="653" t="s">
        <v>107</v>
      </c>
      <c r="D1252" s="653"/>
      <c r="E1252" s="653"/>
      <c r="F1252" s="653"/>
      <c r="G1252" s="653"/>
      <c r="H1252" s="653"/>
    </row>
    <row r="1253" spans="1:8">
      <c r="B1253" s="164" t="s">
        <v>146</v>
      </c>
      <c r="C1253" s="655" t="s">
        <v>57</v>
      </c>
      <c r="D1253" s="655"/>
      <c r="E1253" s="655"/>
      <c r="F1253" s="655"/>
      <c r="G1253" s="655"/>
      <c r="H1253" s="655"/>
    </row>
    <row r="1254" spans="1:8">
      <c r="B1254" s="164" t="s">
        <v>146</v>
      </c>
      <c r="C1254" s="656" t="s">
        <v>6</v>
      </c>
      <c r="D1254" s="656"/>
      <c r="E1254" s="656"/>
      <c r="F1254" s="656"/>
      <c r="G1254" s="656"/>
      <c r="H1254" s="656"/>
    </row>
    <row r="1255" spans="1:8" ht="25.5" customHeight="1">
      <c r="B1255" s="164" t="s">
        <v>146</v>
      </c>
      <c r="C1255" s="656" t="s">
        <v>606</v>
      </c>
      <c r="D1255" s="656"/>
      <c r="E1255" s="656"/>
      <c r="F1255" s="656"/>
      <c r="G1255" s="656"/>
      <c r="H1255" s="656"/>
    </row>
    <row r="1256" spans="1:8">
      <c r="B1256" s="164" t="s">
        <v>146</v>
      </c>
      <c r="C1256" s="654" t="s">
        <v>8</v>
      </c>
      <c r="D1256" s="654"/>
      <c r="E1256" s="654"/>
      <c r="F1256" s="654"/>
      <c r="G1256" s="654"/>
      <c r="H1256" s="654"/>
    </row>
    <row r="1257" spans="1:8">
      <c r="B1257" s="164" t="s">
        <v>146</v>
      </c>
      <c r="C1257" s="654" t="s">
        <v>211</v>
      </c>
      <c r="D1257" s="654"/>
      <c r="E1257" s="654"/>
      <c r="F1257" s="654"/>
      <c r="G1257" s="654"/>
      <c r="H1257" s="654"/>
    </row>
    <row r="1258" spans="1:8" ht="45" customHeight="1">
      <c r="B1258" s="164" t="s">
        <v>146</v>
      </c>
      <c r="C1258" s="654" t="s">
        <v>607</v>
      </c>
      <c r="D1258" s="654"/>
      <c r="E1258" s="654"/>
      <c r="F1258" s="654"/>
      <c r="G1258" s="654"/>
      <c r="H1258" s="654"/>
    </row>
    <row r="1259" spans="1:8">
      <c r="B1259" s="162"/>
      <c r="C1259" s="651" t="s">
        <v>119</v>
      </c>
      <c r="D1259" s="651"/>
      <c r="E1259" s="651"/>
      <c r="F1259" s="651"/>
      <c r="G1259" s="651"/>
      <c r="H1259" s="651"/>
    </row>
    <row r="1260" spans="1:8">
      <c r="B1260" s="164" t="s">
        <v>146</v>
      </c>
      <c r="C1260" s="652" t="s">
        <v>51</v>
      </c>
      <c r="D1260" s="652"/>
      <c r="E1260" s="652"/>
      <c r="F1260" s="652"/>
      <c r="G1260" s="652"/>
      <c r="H1260" s="652"/>
    </row>
    <row r="1261" spans="1:8">
      <c r="B1261" s="164" t="s">
        <v>146</v>
      </c>
      <c r="C1261" s="656" t="s">
        <v>602</v>
      </c>
      <c r="D1261" s="656"/>
      <c r="E1261" s="656"/>
      <c r="F1261" s="656"/>
      <c r="G1261" s="656"/>
      <c r="H1261" s="656"/>
    </row>
    <row r="1262" spans="1:8">
      <c r="B1262" s="162" t="s">
        <v>146</v>
      </c>
      <c r="C1262" s="652" t="s">
        <v>160</v>
      </c>
      <c r="D1262" s="652"/>
      <c r="E1262" s="652"/>
      <c r="F1262" s="652"/>
      <c r="G1262" s="652"/>
      <c r="H1262" s="652"/>
    </row>
    <row r="1263" spans="1:8">
      <c r="B1263" s="162" t="s">
        <v>146</v>
      </c>
      <c r="C1263" s="653" t="s">
        <v>214</v>
      </c>
      <c r="D1263" s="653"/>
      <c r="E1263" s="653"/>
      <c r="F1263" s="653"/>
      <c r="G1263" s="653"/>
      <c r="H1263" s="653"/>
    </row>
    <row r="1264" spans="1:8">
      <c r="B1264" s="162" t="s">
        <v>146</v>
      </c>
      <c r="C1264" s="652" t="s">
        <v>52</v>
      </c>
      <c r="D1264" s="652"/>
      <c r="E1264" s="652"/>
      <c r="F1264" s="652"/>
      <c r="G1264" s="652"/>
      <c r="H1264" s="652"/>
    </row>
    <row r="1266" spans="1:8" ht="132">
      <c r="A1266" s="212" t="str">
        <f>$A$734</f>
        <v>II.</v>
      </c>
      <c r="B1266" s="110">
        <f>COUNT($A$11:B1265)+1</f>
        <v>296</v>
      </c>
      <c r="C1266" s="143" t="s">
        <v>402</v>
      </c>
      <c r="D1266" s="191" t="s">
        <v>165</v>
      </c>
      <c r="E1266" s="191">
        <v>349.6</v>
      </c>
      <c r="F1266" s="606"/>
      <c r="G1266" s="441"/>
      <c r="H1266" s="441">
        <f>E1266*F1266</f>
        <v>0</v>
      </c>
    </row>
    <row r="1267" spans="1:8">
      <c r="C1267" s="143"/>
      <c r="D1267" s="191"/>
      <c r="E1267" s="191"/>
      <c r="F1267" s="606"/>
      <c r="G1267" s="441"/>
      <c r="H1267" s="441"/>
    </row>
    <row r="1268" spans="1:8" ht="144">
      <c r="A1268" s="212" t="str">
        <f>$A$734</f>
        <v>II.</v>
      </c>
      <c r="B1268" s="110">
        <f>COUNT($A$11:B1267)+1</f>
        <v>297</v>
      </c>
      <c r="C1268" s="143" t="s">
        <v>403</v>
      </c>
      <c r="D1268" s="191" t="s">
        <v>203</v>
      </c>
      <c r="E1268" s="191">
        <v>47</v>
      </c>
      <c r="F1268" s="606"/>
      <c r="G1268" s="441"/>
      <c r="H1268" s="441">
        <f t="shared" ref="H1268:H1280" si="27">E1268*F1268</f>
        <v>0</v>
      </c>
    </row>
    <row r="1269" spans="1:8">
      <c r="C1269" s="143"/>
      <c r="D1269" s="191"/>
      <c r="E1269" s="191"/>
      <c r="F1269" s="606"/>
      <c r="G1269" s="441"/>
      <c r="H1269" s="441"/>
    </row>
    <row r="1270" spans="1:8" ht="144">
      <c r="A1270" s="212" t="str">
        <f>$A$734</f>
        <v>II.</v>
      </c>
      <c r="B1270" s="110">
        <f>COUNT($A$11:B1269)+1</f>
        <v>298</v>
      </c>
      <c r="C1270" s="143" t="s">
        <v>404</v>
      </c>
      <c r="D1270" s="191" t="s">
        <v>203</v>
      </c>
      <c r="E1270" s="191">
        <v>3</v>
      </c>
      <c r="F1270" s="606"/>
      <c r="G1270" s="441"/>
      <c r="H1270" s="441">
        <f t="shared" si="27"/>
        <v>0</v>
      </c>
    </row>
    <row r="1271" spans="1:8">
      <c r="C1271" s="143"/>
      <c r="D1271" s="191"/>
      <c r="E1271" s="191"/>
      <c r="F1271" s="606"/>
      <c r="G1271" s="441"/>
      <c r="H1271" s="441"/>
    </row>
    <row r="1272" spans="1:8" ht="72">
      <c r="A1272" s="212" t="str">
        <f>$A$734</f>
        <v>II.</v>
      </c>
      <c r="B1272" s="110">
        <f>COUNT($A$11:B1271)+1</f>
        <v>299</v>
      </c>
      <c r="C1272" s="143" t="s">
        <v>447</v>
      </c>
      <c r="D1272" s="191" t="s">
        <v>201</v>
      </c>
      <c r="E1272" s="191">
        <v>4.2</v>
      </c>
      <c r="F1272" s="606"/>
      <c r="G1272" s="441"/>
      <c r="H1272" s="441">
        <f t="shared" si="27"/>
        <v>0</v>
      </c>
    </row>
    <row r="1273" spans="1:8">
      <c r="C1273" s="100"/>
      <c r="D1273" s="117"/>
      <c r="E1273" s="117"/>
      <c r="F1273" s="605"/>
      <c r="G1273" s="440"/>
      <c r="H1273" s="441"/>
    </row>
    <row r="1274" spans="1:8" ht="60">
      <c r="A1274" s="212" t="str">
        <f>$A$734</f>
        <v>II.</v>
      </c>
      <c r="B1274" s="110">
        <f>COUNT($A$11:B1273)+1</f>
        <v>300</v>
      </c>
      <c r="C1274" s="143" t="s">
        <v>448</v>
      </c>
      <c r="D1274" s="191" t="s">
        <v>165</v>
      </c>
      <c r="E1274" s="191">
        <v>14.8</v>
      </c>
      <c r="F1274" s="606"/>
      <c r="G1274" s="441"/>
      <c r="H1274" s="441">
        <f t="shared" si="27"/>
        <v>0</v>
      </c>
    </row>
    <row r="1275" spans="1:8">
      <c r="C1275" s="78"/>
      <c r="D1275" s="176"/>
      <c r="E1275" s="176"/>
      <c r="F1275" s="612"/>
      <c r="G1275" s="456"/>
      <c r="H1275" s="441"/>
    </row>
    <row r="1276" spans="1:8" ht="48">
      <c r="A1276" s="212" t="str">
        <f>$A$734</f>
        <v>II.</v>
      </c>
      <c r="B1276" s="110">
        <f>COUNT($A$11:B1275)+1</f>
        <v>301</v>
      </c>
      <c r="C1276" s="143" t="s">
        <v>449</v>
      </c>
      <c r="D1276" s="191" t="s">
        <v>165</v>
      </c>
      <c r="E1276" s="191">
        <v>5.9</v>
      </c>
      <c r="F1276" s="606"/>
      <c r="G1276" s="441"/>
      <c r="H1276" s="441">
        <f t="shared" si="27"/>
        <v>0</v>
      </c>
    </row>
    <row r="1277" spans="1:8">
      <c r="C1277" s="143"/>
      <c r="D1277" s="191"/>
      <c r="E1277" s="191"/>
      <c r="F1277" s="606"/>
      <c r="G1277" s="441"/>
      <c r="H1277" s="441"/>
    </row>
    <row r="1278" spans="1:8" ht="60">
      <c r="A1278" s="212" t="str">
        <f>$A$734</f>
        <v>II.</v>
      </c>
      <c r="B1278" s="110">
        <f>COUNT($A$11:B1277)+1</f>
        <v>302</v>
      </c>
      <c r="C1278" s="143" t="s">
        <v>450</v>
      </c>
      <c r="D1278" s="191" t="s">
        <v>201</v>
      </c>
      <c r="E1278" s="191">
        <v>15.1</v>
      </c>
      <c r="F1278" s="606"/>
      <c r="G1278" s="441"/>
      <c r="H1278" s="441">
        <f t="shared" si="27"/>
        <v>0</v>
      </c>
    </row>
    <row r="1279" spans="1:8">
      <c r="A1279" s="212"/>
      <c r="B1279" s="110"/>
      <c r="C1279" s="143"/>
      <c r="D1279" s="191"/>
      <c r="E1279" s="191"/>
      <c r="F1279" s="606"/>
      <c r="G1279" s="441"/>
      <c r="H1279" s="441"/>
    </row>
    <row r="1280" spans="1:8" ht="60">
      <c r="A1280" s="212" t="str">
        <f>$A$734</f>
        <v>II.</v>
      </c>
      <c r="B1280" s="110">
        <f>COUNT($A$11:B1279)+1</f>
        <v>303</v>
      </c>
      <c r="C1280" s="143" t="s">
        <v>511</v>
      </c>
      <c r="D1280" s="516" t="s">
        <v>165</v>
      </c>
      <c r="E1280" s="191">
        <v>312.5</v>
      </c>
      <c r="F1280" s="606"/>
      <c r="G1280" s="441"/>
      <c r="H1280" s="441">
        <f t="shared" si="27"/>
        <v>0</v>
      </c>
    </row>
    <row r="1282" spans="1:8">
      <c r="A1282" s="206"/>
      <c r="B1282" s="207"/>
      <c r="C1282" s="208"/>
      <c r="D1282" s="517"/>
      <c r="E1282" s="518" t="str">
        <f>CONCATENATE(C1250," - SKUPAJ:")</f>
        <v>Kamnoseška dela - neupravičeni stroški - SKUPAJ:</v>
      </c>
      <c r="F1282" s="502"/>
      <c r="G1282" s="448"/>
      <c r="H1282" s="444">
        <f>SUM(H1266:H1281)</f>
        <v>0</v>
      </c>
    </row>
    <row r="1284" spans="1:8">
      <c r="A1284" s="180"/>
      <c r="B1284" s="181"/>
      <c r="C1284" s="198" t="s">
        <v>1960</v>
      </c>
      <c r="D1284" s="514"/>
      <c r="E1284" s="515"/>
      <c r="F1284" s="598"/>
      <c r="G1284" s="439"/>
      <c r="H1284" s="439"/>
    </row>
    <row r="1286" spans="1:8">
      <c r="A1286" s="206"/>
      <c r="B1286" s="207"/>
      <c r="C1286" s="208"/>
      <c r="D1286" s="517"/>
      <c r="E1286" s="518" t="str">
        <f>CONCATENATE(C1284," - SKUPAJ:")</f>
        <v>Obloge tal - upravičeni stroški - SKUPAJ:</v>
      </c>
      <c r="F1286" s="502"/>
      <c r="G1286" s="444">
        <v>0</v>
      </c>
      <c r="H1286" s="454"/>
    </row>
    <row r="1288" spans="1:8">
      <c r="A1288" s="180"/>
      <c r="B1288" s="181"/>
      <c r="C1288" s="198" t="s">
        <v>1959</v>
      </c>
      <c r="D1288" s="514"/>
      <c r="E1288" s="515"/>
      <c r="F1288" s="598"/>
      <c r="G1288" s="439"/>
      <c r="H1288" s="439"/>
    </row>
    <row r="1289" spans="1:8">
      <c r="A1289" s="90" t="s">
        <v>143</v>
      </c>
      <c r="B1289" s="110"/>
      <c r="C1289" s="200"/>
      <c r="D1289" s="516"/>
      <c r="E1289" s="191"/>
      <c r="F1289" s="600"/>
      <c r="G1289" s="441"/>
      <c r="H1289" s="441"/>
    </row>
    <row r="1290" spans="1:8" ht="38.25" customHeight="1">
      <c r="B1290" s="165" t="s">
        <v>146</v>
      </c>
      <c r="C1290" s="653" t="s">
        <v>107</v>
      </c>
      <c r="D1290" s="653"/>
      <c r="E1290" s="653"/>
      <c r="F1290" s="653"/>
      <c r="G1290" s="653"/>
      <c r="H1290" s="653"/>
    </row>
    <row r="1291" spans="1:8" ht="26.25" customHeight="1">
      <c r="B1291" s="164" t="s">
        <v>146</v>
      </c>
      <c r="C1291" s="655" t="s">
        <v>137</v>
      </c>
      <c r="D1291" s="655"/>
      <c r="E1291" s="655"/>
      <c r="F1291" s="655"/>
      <c r="G1291" s="655"/>
      <c r="H1291" s="655"/>
    </row>
    <row r="1292" spans="1:8">
      <c r="B1292" s="164" t="s">
        <v>146</v>
      </c>
      <c r="C1292" s="656" t="s">
        <v>6</v>
      </c>
      <c r="D1292" s="656"/>
      <c r="E1292" s="656"/>
      <c r="F1292" s="656"/>
      <c r="G1292" s="656"/>
      <c r="H1292" s="656"/>
    </row>
    <row r="1293" spans="1:8" ht="39" customHeight="1">
      <c r="B1293" s="164" t="s">
        <v>146</v>
      </c>
      <c r="C1293" s="654" t="s">
        <v>258</v>
      </c>
      <c r="D1293" s="654"/>
      <c r="E1293" s="654"/>
      <c r="F1293" s="654"/>
      <c r="G1293" s="654"/>
      <c r="H1293" s="654"/>
    </row>
    <row r="1294" spans="1:8" ht="27" customHeight="1">
      <c r="B1294" s="164" t="s">
        <v>146</v>
      </c>
      <c r="C1294" s="654" t="s">
        <v>218</v>
      </c>
      <c r="D1294" s="654"/>
      <c r="E1294" s="654"/>
      <c r="F1294" s="654"/>
      <c r="G1294" s="654"/>
      <c r="H1294" s="654"/>
    </row>
    <row r="1295" spans="1:8" ht="60" customHeight="1">
      <c r="B1295" s="164" t="s">
        <v>146</v>
      </c>
      <c r="C1295" s="654" t="s">
        <v>112</v>
      </c>
      <c r="D1295" s="654"/>
      <c r="E1295" s="654"/>
      <c r="F1295" s="654"/>
      <c r="G1295" s="654"/>
      <c r="H1295" s="654"/>
    </row>
    <row r="1296" spans="1:8">
      <c r="B1296" s="164" t="s">
        <v>146</v>
      </c>
      <c r="C1296" s="654" t="s">
        <v>113</v>
      </c>
      <c r="D1296" s="654"/>
      <c r="E1296" s="654"/>
      <c r="F1296" s="654"/>
      <c r="G1296" s="654"/>
      <c r="H1296" s="654"/>
    </row>
    <row r="1297" spans="1:8">
      <c r="B1297" s="162"/>
      <c r="C1297" s="651" t="s">
        <v>119</v>
      </c>
      <c r="D1297" s="651"/>
      <c r="E1297" s="651"/>
      <c r="F1297" s="651"/>
      <c r="G1297" s="651"/>
      <c r="H1297" s="651"/>
    </row>
    <row r="1298" spans="1:8">
      <c r="B1298" s="162" t="s">
        <v>146</v>
      </c>
      <c r="C1298" s="659" t="s">
        <v>208</v>
      </c>
      <c r="D1298" s="659"/>
      <c r="E1298" s="659"/>
      <c r="F1298" s="659"/>
      <c r="G1298" s="659"/>
      <c r="H1298" s="659"/>
    </row>
    <row r="1299" spans="1:8">
      <c r="B1299" s="164" t="s">
        <v>146</v>
      </c>
      <c r="C1299" s="655" t="s">
        <v>181</v>
      </c>
      <c r="D1299" s="655"/>
      <c r="E1299" s="655"/>
      <c r="F1299" s="655"/>
      <c r="G1299" s="655"/>
      <c r="H1299" s="655"/>
    </row>
    <row r="1300" spans="1:8">
      <c r="B1300" s="162" t="s">
        <v>146</v>
      </c>
      <c r="C1300" s="655" t="s">
        <v>160</v>
      </c>
      <c r="D1300" s="655"/>
      <c r="E1300" s="655"/>
      <c r="F1300" s="655"/>
      <c r="G1300" s="655"/>
      <c r="H1300" s="655"/>
    </row>
    <row r="1302" spans="1:8" ht="96">
      <c r="A1302" s="212" t="str">
        <f>$A$734</f>
        <v>II.</v>
      </c>
      <c r="B1302" s="110">
        <f>COUNT($A$11:B1301)+1</f>
        <v>304</v>
      </c>
      <c r="C1302" s="160" t="s">
        <v>647</v>
      </c>
      <c r="D1302" s="516" t="s">
        <v>165</v>
      </c>
      <c r="E1302" s="191">
        <v>377.4</v>
      </c>
      <c r="F1302" s="606"/>
      <c r="G1302" s="441"/>
      <c r="H1302" s="441">
        <f>E1302*F1302</f>
        <v>0</v>
      </c>
    </row>
    <row r="1303" spans="1:8">
      <c r="C1303" s="78"/>
      <c r="D1303" s="516"/>
      <c r="E1303" s="191"/>
      <c r="F1303" s="606"/>
      <c r="G1303" s="441"/>
      <c r="H1303" s="441"/>
    </row>
    <row r="1304" spans="1:8" ht="132">
      <c r="A1304" s="212" t="str">
        <f>$A$734</f>
        <v>II.</v>
      </c>
      <c r="B1304" s="110">
        <f>COUNT($A$11:B1303)+1</f>
        <v>305</v>
      </c>
      <c r="C1304" s="151" t="s">
        <v>405</v>
      </c>
      <c r="D1304" s="516" t="s">
        <v>165</v>
      </c>
      <c r="E1304" s="191">
        <f>226.1+21.4</f>
        <v>247.5</v>
      </c>
      <c r="F1304" s="606"/>
      <c r="G1304" s="441"/>
      <c r="H1304" s="441">
        <f t="shared" ref="H1304" si="28">E1304*F1304</f>
        <v>0</v>
      </c>
    </row>
    <row r="1306" spans="1:8">
      <c r="A1306" s="206"/>
      <c r="B1306" s="207"/>
      <c r="C1306" s="208"/>
      <c r="D1306" s="517"/>
      <c r="E1306" s="518" t="str">
        <f>CONCATENATE(C1288," - SKUPAJ:")</f>
        <v>Obloge tal - neupravičeni stroški - SKUPAJ:</v>
      </c>
      <c r="F1306" s="502"/>
      <c r="G1306" s="448"/>
      <c r="H1306" s="444">
        <f>SUM(H1302:H1305)</f>
        <v>0</v>
      </c>
    </row>
    <row r="1308" spans="1:8">
      <c r="A1308" s="180"/>
      <c r="B1308" s="181"/>
      <c r="C1308" s="198" t="s">
        <v>1963</v>
      </c>
      <c r="D1308" s="514"/>
      <c r="E1308" s="515"/>
      <c r="F1308" s="598"/>
      <c r="G1308" s="439"/>
      <c r="H1308" s="439"/>
    </row>
    <row r="1309" spans="1:8">
      <c r="A1309" s="90" t="s">
        <v>143</v>
      </c>
      <c r="B1309" s="110"/>
      <c r="C1309" s="200"/>
      <c r="D1309" s="516"/>
      <c r="E1309" s="191"/>
      <c r="F1309" s="600"/>
      <c r="G1309" s="441"/>
      <c r="H1309" s="441"/>
    </row>
    <row r="1310" spans="1:8" ht="36.75" customHeight="1">
      <c r="B1310" s="164" t="s">
        <v>146</v>
      </c>
      <c r="C1310" s="649" t="s">
        <v>98</v>
      </c>
      <c r="D1310" s="649"/>
      <c r="E1310" s="649"/>
      <c r="F1310" s="649"/>
      <c r="G1310" s="649"/>
      <c r="H1310" s="649"/>
    </row>
    <row r="1311" spans="1:8">
      <c r="B1311" s="164" t="s">
        <v>146</v>
      </c>
      <c r="C1311" s="652" t="s">
        <v>17</v>
      </c>
      <c r="D1311" s="652"/>
      <c r="E1311" s="652"/>
      <c r="F1311" s="652"/>
      <c r="G1311" s="652"/>
      <c r="H1311" s="652"/>
    </row>
    <row r="1312" spans="1:8">
      <c r="B1312" s="164" t="s">
        <v>146</v>
      </c>
      <c r="C1312" s="652" t="s">
        <v>18</v>
      </c>
      <c r="D1312" s="652"/>
      <c r="E1312" s="652"/>
      <c r="F1312" s="652"/>
      <c r="G1312" s="652"/>
      <c r="H1312" s="652"/>
    </row>
    <row r="1313" spans="1:8" ht="48" customHeight="1">
      <c r="B1313" s="164" t="s">
        <v>146</v>
      </c>
      <c r="C1313" s="653" t="s">
        <v>19</v>
      </c>
      <c r="D1313" s="653"/>
      <c r="E1313" s="653"/>
      <c r="F1313" s="653"/>
      <c r="G1313" s="653"/>
      <c r="H1313" s="653"/>
    </row>
    <row r="1314" spans="1:8" ht="26.25" customHeight="1">
      <c r="B1314" s="164" t="s">
        <v>146</v>
      </c>
      <c r="C1314" s="653" t="s">
        <v>111</v>
      </c>
      <c r="D1314" s="653"/>
      <c r="E1314" s="653"/>
      <c r="F1314" s="653"/>
      <c r="G1314" s="653"/>
      <c r="H1314" s="653"/>
    </row>
    <row r="1315" spans="1:8">
      <c r="B1315" s="162"/>
      <c r="C1315" s="651" t="s">
        <v>119</v>
      </c>
      <c r="D1315" s="651"/>
      <c r="E1315" s="651"/>
      <c r="F1315" s="651"/>
      <c r="G1315" s="651"/>
      <c r="H1315" s="651"/>
    </row>
    <row r="1316" spans="1:8">
      <c r="B1316" s="162" t="s">
        <v>146</v>
      </c>
      <c r="C1316" s="652" t="s">
        <v>20</v>
      </c>
      <c r="D1316" s="652"/>
      <c r="E1316" s="652"/>
      <c r="F1316" s="652"/>
      <c r="G1316" s="652"/>
      <c r="H1316" s="652"/>
    </row>
    <row r="1317" spans="1:8">
      <c r="B1317" s="162" t="s">
        <v>146</v>
      </c>
      <c r="C1317" s="653" t="s">
        <v>21</v>
      </c>
      <c r="D1317" s="653"/>
      <c r="E1317" s="653"/>
      <c r="F1317" s="653"/>
      <c r="G1317" s="653"/>
      <c r="H1317" s="653"/>
    </row>
    <row r="1318" spans="1:8">
      <c r="C1318" s="146"/>
      <c r="D1318" s="191"/>
      <c r="E1318" s="191"/>
      <c r="F1318" s="600"/>
      <c r="G1318" s="441"/>
      <c r="H1318" s="441"/>
    </row>
    <row r="1319" spans="1:8" ht="96">
      <c r="A1319" s="212" t="str">
        <f>$A$734</f>
        <v>II.</v>
      </c>
      <c r="B1319" s="110">
        <f>COUNT($A$11:B1318)+1</f>
        <v>306</v>
      </c>
      <c r="C1319" s="192" t="s">
        <v>468</v>
      </c>
      <c r="D1319" s="191" t="s">
        <v>165</v>
      </c>
      <c r="E1319" s="191">
        <f>952.8-32.5</f>
        <v>920.3</v>
      </c>
      <c r="F1319" s="606"/>
      <c r="G1319" s="441">
        <f>E1319*F1319</f>
        <v>0</v>
      </c>
    </row>
    <row r="1321" spans="1:8">
      <c r="A1321" s="206"/>
      <c r="B1321" s="207"/>
      <c r="C1321" s="208"/>
      <c r="D1321" s="517"/>
      <c r="E1321" s="518" t="str">
        <f>CONCATENATE(C1308," - SKUPAJ:")</f>
        <v>Slikopleskarska dela - upravičeni stroški - SKUPAJ:</v>
      </c>
      <c r="F1321" s="502"/>
      <c r="G1321" s="444">
        <f>SUM(G1319:G1320)</f>
        <v>0</v>
      </c>
      <c r="H1321" s="454"/>
    </row>
    <row r="1323" spans="1:8">
      <c r="A1323" s="180"/>
      <c r="B1323" s="181"/>
      <c r="C1323" s="198" t="s">
        <v>1964</v>
      </c>
      <c r="D1323" s="514"/>
      <c r="E1323" s="515"/>
      <c r="F1323" s="598"/>
      <c r="G1323" s="439"/>
      <c r="H1323" s="439"/>
    </row>
    <row r="1324" spans="1:8">
      <c r="A1324" s="90" t="s">
        <v>143</v>
      </c>
      <c r="B1324" s="110"/>
      <c r="C1324" s="200"/>
      <c r="D1324" s="516"/>
      <c r="E1324" s="191"/>
      <c r="F1324" s="600"/>
      <c r="G1324" s="441"/>
      <c r="H1324" s="441"/>
    </row>
    <row r="1325" spans="1:8">
      <c r="B1325" s="164" t="s">
        <v>146</v>
      </c>
      <c r="C1325" s="649" t="s">
        <v>98</v>
      </c>
      <c r="D1325" s="649"/>
      <c r="E1325" s="649"/>
      <c r="F1325" s="649"/>
      <c r="G1325" s="649"/>
      <c r="H1325" s="649"/>
    </row>
    <row r="1326" spans="1:8">
      <c r="B1326" s="164" t="s">
        <v>146</v>
      </c>
      <c r="C1326" s="652" t="s">
        <v>17</v>
      </c>
      <c r="D1326" s="652"/>
      <c r="E1326" s="652"/>
      <c r="F1326" s="652"/>
      <c r="G1326" s="652"/>
      <c r="H1326" s="652"/>
    </row>
    <row r="1327" spans="1:8">
      <c r="B1327" s="164" t="s">
        <v>146</v>
      </c>
      <c r="C1327" s="652" t="s">
        <v>18</v>
      </c>
      <c r="D1327" s="652"/>
      <c r="E1327" s="652"/>
      <c r="F1327" s="652"/>
      <c r="G1327" s="652"/>
      <c r="H1327" s="652"/>
    </row>
    <row r="1328" spans="1:8">
      <c r="B1328" s="164" t="s">
        <v>146</v>
      </c>
      <c r="C1328" s="653" t="s">
        <v>19</v>
      </c>
      <c r="D1328" s="653"/>
      <c r="E1328" s="653"/>
      <c r="F1328" s="653"/>
      <c r="G1328" s="653"/>
      <c r="H1328" s="653"/>
    </row>
    <row r="1329" spans="1:8">
      <c r="B1329" s="164" t="s">
        <v>146</v>
      </c>
      <c r="C1329" s="653" t="s">
        <v>111</v>
      </c>
      <c r="D1329" s="653"/>
      <c r="E1329" s="653"/>
      <c r="F1329" s="653"/>
      <c r="G1329" s="653"/>
      <c r="H1329" s="653"/>
    </row>
    <row r="1330" spans="1:8">
      <c r="B1330" s="162"/>
      <c r="C1330" s="651" t="s">
        <v>119</v>
      </c>
      <c r="D1330" s="651"/>
      <c r="E1330" s="651"/>
      <c r="F1330" s="651"/>
      <c r="G1330" s="651"/>
      <c r="H1330" s="651"/>
    </row>
    <row r="1331" spans="1:8">
      <c r="B1331" s="162" t="s">
        <v>146</v>
      </c>
      <c r="C1331" s="652" t="s">
        <v>20</v>
      </c>
      <c r="D1331" s="652"/>
      <c r="E1331" s="652"/>
      <c r="F1331" s="652"/>
      <c r="G1331" s="652"/>
      <c r="H1331" s="652"/>
    </row>
    <row r="1332" spans="1:8">
      <c r="B1332" s="162" t="s">
        <v>146</v>
      </c>
      <c r="C1332" s="653" t="s">
        <v>21</v>
      </c>
      <c r="D1332" s="653"/>
      <c r="E1332" s="653"/>
      <c r="F1332" s="653"/>
      <c r="G1332" s="653"/>
      <c r="H1332" s="653"/>
    </row>
    <row r="1334" spans="1:8" ht="36">
      <c r="A1334" s="212" t="str">
        <f>$A$734</f>
        <v>II.</v>
      </c>
      <c r="B1334" s="110">
        <f>COUNT($A$11:B1333)+1</f>
        <v>307</v>
      </c>
      <c r="C1334" s="146" t="s">
        <v>251</v>
      </c>
      <c r="D1334" s="191" t="s">
        <v>165</v>
      </c>
      <c r="E1334" s="191">
        <v>86.8</v>
      </c>
      <c r="F1334" s="606"/>
      <c r="G1334" s="441"/>
      <c r="H1334" s="441">
        <f>E1334*F1334</f>
        <v>0</v>
      </c>
    </row>
    <row r="1335" spans="1:8">
      <c r="C1335" s="146"/>
      <c r="D1335" s="191"/>
      <c r="E1335" s="191"/>
      <c r="F1335" s="606"/>
      <c r="G1335" s="441"/>
      <c r="H1335" s="441"/>
    </row>
    <row r="1336" spans="1:8" ht="84">
      <c r="A1336" s="212" t="str">
        <f>$A$734</f>
        <v>II.</v>
      </c>
      <c r="B1336" s="110">
        <f>COUNT($A$11:B1335)+1</f>
        <v>308</v>
      </c>
      <c r="C1336" s="146" t="s">
        <v>471</v>
      </c>
      <c r="D1336" s="191" t="s">
        <v>165</v>
      </c>
      <c r="E1336" s="191">
        <v>1744.2</v>
      </c>
      <c r="F1336" s="606"/>
      <c r="G1336" s="441"/>
      <c r="H1336" s="441">
        <f t="shared" ref="H1336:H1344" si="29">E1336*F1336</f>
        <v>0</v>
      </c>
    </row>
    <row r="1337" spans="1:8">
      <c r="C1337" s="146"/>
      <c r="D1337" s="191"/>
      <c r="E1337" s="191"/>
      <c r="F1337" s="606"/>
      <c r="G1337" s="441"/>
      <c r="H1337" s="441"/>
    </row>
    <row r="1338" spans="1:8" ht="84">
      <c r="A1338" s="212" t="str">
        <f>$A$734</f>
        <v>II.</v>
      </c>
      <c r="B1338" s="110">
        <f>COUNT($A$11:B1337)+1</f>
        <v>309</v>
      </c>
      <c r="C1338" s="146" t="s">
        <v>472</v>
      </c>
      <c r="D1338" s="191" t="s">
        <v>165</v>
      </c>
      <c r="E1338" s="191">
        <v>248</v>
      </c>
      <c r="F1338" s="606"/>
      <c r="G1338" s="441"/>
      <c r="H1338" s="441">
        <f t="shared" si="29"/>
        <v>0</v>
      </c>
    </row>
    <row r="1339" spans="1:8">
      <c r="C1339" s="146"/>
      <c r="D1339" s="191"/>
      <c r="E1339" s="191"/>
      <c r="F1339" s="606"/>
      <c r="G1339" s="441"/>
      <c r="H1339" s="441"/>
    </row>
    <row r="1340" spans="1:8" ht="60">
      <c r="A1340" s="212" t="str">
        <f>$A$734</f>
        <v>II.</v>
      </c>
      <c r="B1340" s="110">
        <f>COUNT($A$11:B1339)+1</f>
        <v>310</v>
      </c>
      <c r="C1340" s="146" t="s">
        <v>469</v>
      </c>
      <c r="D1340" s="191" t="s">
        <v>165</v>
      </c>
      <c r="E1340" s="191">
        <v>49</v>
      </c>
      <c r="F1340" s="606"/>
      <c r="G1340" s="441"/>
      <c r="H1340" s="441">
        <f t="shared" si="29"/>
        <v>0</v>
      </c>
    </row>
    <row r="1341" spans="1:8">
      <c r="C1341" s="146"/>
      <c r="D1341" s="191"/>
      <c r="E1341" s="191"/>
      <c r="F1341" s="606"/>
      <c r="G1341" s="441"/>
      <c r="H1341" s="441"/>
    </row>
    <row r="1342" spans="1:8" ht="96">
      <c r="A1342" s="212" t="str">
        <f>$A$734</f>
        <v>II.</v>
      </c>
      <c r="B1342" s="110">
        <f>COUNT($A$11:B1341)+1</f>
        <v>311</v>
      </c>
      <c r="C1342" s="192" t="s">
        <v>468</v>
      </c>
      <c r="D1342" s="191" t="s">
        <v>165</v>
      </c>
      <c r="E1342" s="191">
        <f>1207-E1319</f>
        <v>286.7</v>
      </c>
      <c r="F1342" s="606"/>
      <c r="G1342" s="441"/>
      <c r="H1342" s="441">
        <f t="shared" si="29"/>
        <v>0</v>
      </c>
    </row>
    <row r="1343" spans="1:8">
      <c r="C1343" s="146"/>
      <c r="D1343" s="191"/>
      <c r="E1343" s="191"/>
      <c r="F1343" s="606"/>
      <c r="G1343" s="441"/>
      <c r="H1343" s="441"/>
    </row>
    <row r="1344" spans="1:8" ht="96">
      <c r="A1344" s="212" t="str">
        <f>$A$734</f>
        <v>II.</v>
      </c>
      <c r="B1344" s="110">
        <f>COUNT($A$11:B1343)+1</f>
        <v>312</v>
      </c>
      <c r="C1344" s="192" t="s">
        <v>470</v>
      </c>
      <c r="D1344" s="191" t="s">
        <v>165</v>
      </c>
      <c r="E1344" s="191">
        <v>218</v>
      </c>
      <c r="F1344" s="606"/>
      <c r="G1344" s="441"/>
      <c r="H1344" s="441">
        <f t="shared" si="29"/>
        <v>0</v>
      </c>
    </row>
    <row r="1345" spans="1:8">
      <c r="F1345" s="604"/>
    </row>
    <row r="1346" spans="1:8">
      <c r="A1346" s="206"/>
      <c r="B1346" s="207"/>
      <c r="C1346" s="208"/>
      <c r="D1346" s="517"/>
      <c r="E1346" s="518" t="str">
        <f>CONCATENATE(C1323," - SKUPAJ:")</f>
        <v>Slikopleskarska dela - neupravičeni stroški - SKUPAJ:</v>
      </c>
      <c r="F1346" s="608"/>
      <c r="G1346" s="448"/>
      <c r="H1346" s="444">
        <f>SUM(H1334:H1345)</f>
        <v>0</v>
      </c>
    </row>
    <row r="1347" spans="1:8">
      <c r="F1347" s="604"/>
    </row>
    <row r="1348" spans="1:8">
      <c r="A1348" s="180"/>
      <c r="B1348" s="181"/>
      <c r="C1348" s="198" t="s">
        <v>1966</v>
      </c>
      <c r="D1348" s="514"/>
      <c r="E1348" s="515"/>
      <c r="F1348" s="610"/>
      <c r="G1348" s="439"/>
      <c r="H1348" s="439"/>
    </row>
    <row r="1349" spans="1:8">
      <c r="F1349" s="604"/>
    </row>
    <row r="1350" spans="1:8">
      <c r="A1350" s="206"/>
      <c r="B1350" s="207"/>
      <c r="C1350" s="208"/>
      <c r="D1350" s="517"/>
      <c r="E1350" s="518" t="str">
        <f>CONCATENATE(C1348," - SKUPAJ:")</f>
        <v>Ostalo - upravičeni stroški - SKUPAJ:</v>
      </c>
      <c r="F1350" s="608"/>
      <c r="G1350" s="444">
        <v>0</v>
      </c>
      <c r="H1350" s="454"/>
    </row>
    <row r="1351" spans="1:8">
      <c r="F1351" s="604"/>
    </row>
    <row r="1352" spans="1:8">
      <c r="A1352" s="180"/>
      <c r="B1352" s="181"/>
      <c r="C1352" s="198" t="s">
        <v>1965</v>
      </c>
      <c r="D1352" s="514"/>
      <c r="E1352" s="515"/>
      <c r="F1352" s="610"/>
      <c r="G1352" s="439"/>
      <c r="H1352" s="439"/>
    </row>
    <row r="1353" spans="1:8">
      <c r="A1353" s="90" t="s">
        <v>143</v>
      </c>
      <c r="B1353" s="110"/>
      <c r="C1353" s="200"/>
      <c r="D1353" s="516"/>
      <c r="E1353" s="191"/>
      <c r="F1353" s="606"/>
      <c r="G1353" s="441"/>
      <c r="H1353" s="441"/>
    </row>
    <row r="1354" spans="1:8">
      <c r="F1354" s="604"/>
    </row>
    <row r="1355" spans="1:8">
      <c r="A1355" s="212" t="str">
        <f>$A$734</f>
        <v>II.</v>
      </c>
      <c r="B1355" s="110">
        <f>COUNT($A$11:B1354)+1</f>
        <v>313</v>
      </c>
      <c r="C1355" s="174" t="s">
        <v>406</v>
      </c>
      <c r="D1355" s="191" t="s">
        <v>152</v>
      </c>
      <c r="E1355" s="191">
        <v>1</v>
      </c>
      <c r="F1355" s="606"/>
      <c r="G1355" s="441"/>
      <c r="H1355" s="441">
        <f>F1355*E1355</f>
        <v>0</v>
      </c>
    </row>
    <row r="1356" spans="1:8">
      <c r="C1356" s="174"/>
      <c r="D1356" s="191"/>
      <c r="E1356" s="191"/>
      <c r="F1356" s="606"/>
      <c r="G1356" s="441"/>
      <c r="H1356" s="441"/>
    </row>
    <row r="1357" spans="1:8">
      <c r="A1357" s="212" t="str">
        <f>$A$734</f>
        <v>II.</v>
      </c>
      <c r="B1357" s="110">
        <f>COUNT($A$11:B1356)+1</f>
        <v>314</v>
      </c>
      <c r="C1357" s="174" t="s">
        <v>407</v>
      </c>
      <c r="D1357" s="191" t="s">
        <v>152</v>
      </c>
      <c r="E1357" s="191">
        <v>1</v>
      </c>
      <c r="F1357" s="606"/>
      <c r="G1357" s="441"/>
      <c r="H1357" s="441">
        <f t="shared" ref="H1357" si="30">F1357*E1357</f>
        <v>0</v>
      </c>
    </row>
    <row r="1358" spans="1:8">
      <c r="F1358" s="604"/>
    </row>
    <row r="1359" spans="1:8">
      <c r="A1359" s="206"/>
      <c r="B1359" s="207"/>
      <c r="C1359" s="208"/>
      <c r="D1359" s="517"/>
      <c r="E1359" s="518" t="str">
        <f>CONCATENATE(C1352," - SKUPAJ:")</f>
        <v>Ostalo - neupravičeni stroški - SKUPAJ:</v>
      </c>
      <c r="F1359" s="608"/>
      <c r="G1359" s="448"/>
      <c r="H1359" s="444">
        <f>SUM(H1355:H1357)</f>
        <v>0</v>
      </c>
    </row>
    <row r="1360" spans="1:8">
      <c r="F1360" s="604"/>
    </row>
    <row r="1361" spans="1:8">
      <c r="B1361" s="110"/>
      <c r="F1361" s="604"/>
    </row>
    <row r="1362" spans="1:8" s="423" customFormat="1" ht="15.75">
      <c r="A1362" s="420" t="s">
        <v>708</v>
      </c>
      <c r="B1362" s="421" t="s">
        <v>473</v>
      </c>
      <c r="C1362" s="422"/>
      <c r="D1362" s="528"/>
      <c r="E1362" s="529"/>
      <c r="F1362" s="613"/>
      <c r="G1362" s="458"/>
      <c r="H1362" s="459"/>
    </row>
    <row r="1363" spans="1:8">
      <c r="A1363" s="216"/>
      <c r="B1363" s="110"/>
      <c r="C1363" s="217"/>
      <c r="D1363" s="530"/>
      <c r="E1363" s="531"/>
      <c r="F1363" s="614"/>
      <c r="G1363" s="460"/>
      <c r="H1363" s="461"/>
    </row>
    <row r="1364" spans="1:8" ht="15">
      <c r="A1364" s="180"/>
      <c r="B1364" s="250" t="s">
        <v>141</v>
      </c>
      <c r="C1364" s="218" t="s">
        <v>709</v>
      </c>
      <c r="D1364" s="532"/>
      <c r="E1364" s="515"/>
      <c r="F1364" s="615"/>
      <c r="G1364" s="462"/>
      <c r="H1364" s="462"/>
    </row>
    <row r="1365" spans="1:8">
      <c r="A1365" s="216"/>
      <c r="B1365" s="110"/>
      <c r="C1365" s="219"/>
      <c r="D1365" s="530"/>
      <c r="E1365" s="531"/>
      <c r="F1365" s="614"/>
      <c r="G1365" s="460"/>
      <c r="H1365" s="460"/>
    </row>
    <row r="1366" spans="1:8">
      <c r="A1366" s="77" t="s">
        <v>143</v>
      </c>
      <c r="B1366" s="110"/>
      <c r="C1366" s="219"/>
      <c r="D1366" s="530"/>
      <c r="E1366" s="531"/>
      <c r="F1366" s="614"/>
      <c r="G1366" s="460"/>
      <c r="H1366" s="460"/>
    </row>
    <row r="1367" spans="1:8" ht="263.25" customHeight="1">
      <c r="A1367" s="77"/>
      <c r="B1367" s="110"/>
      <c r="C1367" s="145" t="s">
        <v>710</v>
      </c>
      <c r="D1367" s="530"/>
      <c r="E1367" s="531"/>
      <c r="F1367" s="614"/>
      <c r="G1367" s="460"/>
      <c r="H1367" s="460"/>
    </row>
    <row r="1368" spans="1:8">
      <c r="A1368" s="216"/>
      <c r="B1368" s="110"/>
      <c r="C1368" s="219"/>
      <c r="D1368" s="530"/>
      <c r="E1368" s="531"/>
      <c r="F1368" s="614"/>
      <c r="G1368" s="460"/>
      <c r="H1368" s="460"/>
    </row>
    <row r="1369" spans="1:8" ht="16.5" thickBot="1">
      <c r="A1369" s="216"/>
      <c r="B1369" s="110"/>
      <c r="C1369" s="337" t="s">
        <v>1968</v>
      </c>
      <c r="D1369" s="530"/>
      <c r="E1369" s="531"/>
      <c r="F1369" s="614"/>
      <c r="G1369" s="460"/>
      <c r="H1369" s="460"/>
    </row>
    <row r="1370" spans="1:8" ht="13.5" thickBot="1">
      <c r="A1370" s="220"/>
      <c r="B1370" s="221" t="s">
        <v>141</v>
      </c>
      <c r="C1370" s="222" t="s">
        <v>711</v>
      </c>
      <c r="D1370" s="533"/>
      <c r="E1370" s="534"/>
      <c r="F1370" s="616"/>
      <c r="G1370" s="463"/>
      <c r="H1370" s="463"/>
    </row>
    <row r="1371" spans="1:8">
      <c r="F1371" s="604"/>
    </row>
    <row r="1372" spans="1:8">
      <c r="A1372" s="225" t="str">
        <f>$B$1370</f>
        <v>I.</v>
      </c>
      <c r="B1372" s="224">
        <v>1</v>
      </c>
      <c r="C1372" s="174" t="s">
        <v>712</v>
      </c>
      <c r="D1372" s="535" t="s">
        <v>202</v>
      </c>
      <c r="E1372" s="536">
        <v>450</v>
      </c>
      <c r="F1372" s="606"/>
      <c r="G1372" s="441"/>
      <c r="H1372" s="441">
        <f>E1372*F1372</f>
        <v>0</v>
      </c>
    </row>
    <row r="1373" spans="1:8" ht="48" customHeight="1">
      <c r="A1373" s="223"/>
      <c r="B1373" s="110"/>
      <c r="C1373" s="202" t="s">
        <v>713</v>
      </c>
      <c r="D1373" s="535"/>
      <c r="E1373" s="536"/>
      <c r="F1373" s="604"/>
      <c r="H1373" s="441"/>
    </row>
    <row r="1374" spans="1:8">
      <c r="A1374" s="223"/>
      <c r="B1374" s="110"/>
      <c r="C1374" s="146"/>
      <c r="D1374" s="535"/>
      <c r="E1374" s="537"/>
      <c r="F1374" s="604"/>
      <c r="H1374" s="441"/>
    </row>
    <row r="1375" spans="1:8">
      <c r="A1375" s="225" t="str">
        <f>$B$1370</f>
        <v>I.</v>
      </c>
      <c r="B1375" s="87">
        <f>COUNT($A$1372:B1374)+1</f>
        <v>2</v>
      </c>
      <c r="C1375" s="174" t="s">
        <v>714</v>
      </c>
      <c r="D1375" s="535" t="s">
        <v>202</v>
      </c>
      <c r="E1375" s="536">
        <v>650</v>
      </c>
      <c r="F1375" s="606"/>
      <c r="G1375" s="441"/>
      <c r="H1375" s="441">
        <f t="shared" ref="H1375:H1434" si="31">E1375*F1375</f>
        <v>0</v>
      </c>
    </row>
    <row r="1376" spans="1:8" ht="60">
      <c r="A1376" s="223"/>
      <c r="B1376" s="110"/>
      <c r="C1376" s="202" t="s">
        <v>715</v>
      </c>
      <c r="E1376" s="536"/>
      <c r="F1376" s="604"/>
      <c r="H1376" s="441"/>
    </row>
    <row r="1377" spans="1:8">
      <c r="E1377" s="536"/>
      <c r="F1377" s="604"/>
      <c r="H1377" s="441"/>
    </row>
    <row r="1378" spans="1:8">
      <c r="A1378" s="225" t="str">
        <f>$B$1370</f>
        <v>I.</v>
      </c>
      <c r="B1378" s="87">
        <f>COUNT($A$1372:B1377)+1</f>
        <v>3</v>
      </c>
      <c r="C1378" s="174" t="s">
        <v>716</v>
      </c>
      <c r="D1378" s="535" t="s">
        <v>152</v>
      </c>
      <c r="E1378" s="536">
        <v>1</v>
      </c>
      <c r="F1378" s="606"/>
      <c r="G1378" s="441"/>
      <c r="H1378" s="441">
        <f t="shared" si="31"/>
        <v>0</v>
      </c>
    </row>
    <row r="1379" spans="1:8" ht="72">
      <c r="A1379" s="223"/>
      <c r="B1379" s="110"/>
      <c r="C1379" s="195" t="s">
        <v>717</v>
      </c>
      <c r="D1379" s="535"/>
      <c r="E1379" s="536"/>
      <c r="F1379" s="604"/>
      <c r="H1379" s="441"/>
    </row>
    <row r="1380" spans="1:8">
      <c r="A1380" s="223"/>
      <c r="B1380" s="110"/>
      <c r="C1380" s="202"/>
      <c r="D1380" s="535"/>
      <c r="E1380" s="536"/>
      <c r="F1380" s="604"/>
      <c r="H1380" s="441"/>
    </row>
    <row r="1381" spans="1:8">
      <c r="A1381" s="225" t="str">
        <f>$B$1370</f>
        <v>I.</v>
      </c>
      <c r="B1381" s="87">
        <f>COUNT($A$1372:B1380)+1</f>
        <v>4</v>
      </c>
      <c r="C1381" s="174" t="s">
        <v>718</v>
      </c>
      <c r="D1381" s="535"/>
      <c r="E1381" s="536"/>
      <c r="F1381" s="604"/>
      <c r="H1381" s="441"/>
    </row>
    <row r="1382" spans="1:8" ht="72">
      <c r="A1382" s="223"/>
      <c r="B1382" s="110"/>
      <c r="C1382" s="195" t="s">
        <v>719</v>
      </c>
      <c r="D1382" s="535"/>
      <c r="E1382" s="536"/>
      <c r="F1382" s="604"/>
      <c r="H1382" s="441"/>
    </row>
    <row r="1383" spans="1:8">
      <c r="A1383" s="223"/>
      <c r="B1383" s="110"/>
      <c r="C1383" s="195" t="s">
        <v>95</v>
      </c>
      <c r="D1383" s="535" t="s">
        <v>152</v>
      </c>
      <c r="E1383" s="536">
        <v>1</v>
      </c>
      <c r="F1383" s="606"/>
      <c r="G1383" s="441"/>
      <c r="H1383" s="441">
        <f t="shared" si="31"/>
        <v>0</v>
      </c>
    </row>
    <row r="1384" spans="1:8">
      <c r="A1384" s="223"/>
      <c r="B1384" s="110"/>
      <c r="C1384" s="195" t="s">
        <v>720</v>
      </c>
      <c r="D1384" s="535" t="s">
        <v>152</v>
      </c>
      <c r="E1384" s="536">
        <v>1</v>
      </c>
      <c r="F1384" s="606"/>
      <c r="G1384" s="441"/>
      <c r="H1384" s="441">
        <f t="shared" si="31"/>
        <v>0</v>
      </c>
    </row>
    <row r="1385" spans="1:8">
      <c r="A1385" s="223"/>
      <c r="B1385" s="110"/>
      <c r="C1385" s="195"/>
      <c r="D1385" s="535"/>
      <c r="E1385" s="536"/>
      <c r="F1385" s="604"/>
      <c r="H1385" s="441"/>
    </row>
    <row r="1386" spans="1:8">
      <c r="A1386" s="225" t="str">
        <f>$B$1370</f>
        <v>I.</v>
      </c>
      <c r="B1386" s="87">
        <f>COUNT($A$1372:B1385)+1</f>
        <v>5</v>
      </c>
      <c r="C1386" s="174" t="s">
        <v>721</v>
      </c>
      <c r="D1386" s="535"/>
      <c r="E1386" s="536"/>
      <c r="F1386" s="604"/>
      <c r="H1386" s="441"/>
    </row>
    <row r="1387" spans="1:8" ht="85.5" customHeight="1">
      <c r="A1387" s="223"/>
      <c r="B1387" s="110"/>
      <c r="C1387" s="195" t="s">
        <v>722</v>
      </c>
      <c r="D1387" s="535"/>
      <c r="E1387" s="536"/>
      <c r="F1387" s="604"/>
      <c r="H1387" s="441"/>
    </row>
    <row r="1388" spans="1:8">
      <c r="A1388" s="223"/>
      <c r="B1388" s="110"/>
      <c r="C1388" s="195" t="s">
        <v>723</v>
      </c>
      <c r="D1388" s="535" t="s">
        <v>203</v>
      </c>
      <c r="E1388" s="536">
        <v>2</v>
      </c>
      <c r="F1388" s="606"/>
      <c r="G1388" s="441"/>
      <c r="H1388" s="441">
        <f t="shared" si="31"/>
        <v>0</v>
      </c>
    </row>
    <row r="1389" spans="1:8">
      <c r="A1389" s="223"/>
      <c r="B1389" s="110"/>
      <c r="C1389" s="195" t="s">
        <v>724</v>
      </c>
      <c r="D1389" s="535" t="s">
        <v>203</v>
      </c>
      <c r="E1389" s="536">
        <v>1</v>
      </c>
      <c r="F1389" s="606"/>
      <c r="G1389" s="441"/>
      <c r="H1389" s="441">
        <f t="shared" si="31"/>
        <v>0</v>
      </c>
    </row>
    <row r="1390" spans="1:8">
      <c r="A1390" s="223"/>
      <c r="B1390" s="110"/>
      <c r="C1390" s="195" t="s">
        <v>725</v>
      </c>
      <c r="D1390" s="535" t="s">
        <v>203</v>
      </c>
      <c r="E1390" s="536">
        <v>1</v>
      </c>
      <c r="F1390" s="606"/>
      <c r="G1390" s="441"/>
      <c r="H1390" s="441">
        <f t="shared" si="31"/>
        <v>0</v>
      </c>
    </row>
    <row r="1391" spans="1:8">
      <c r="A1391" s="223"/>
      <c r="B1391" s="110"/>
      <c r="C1391" s="195" t="s">
        <v>726</v>
      </c>
      <c r="D1391" s="535" t="s">
        <v>203</v>
      </c>
      <c r="E1391" s="536">
        <v>1</v>
      </c>
      <c r="F1391" s="606"/>
      <c r="G1391" s="441"/>
      <c r="H1391" s="441">
        <f t="shared" si="31"/>
        <v>0</v>
      </c>
    </row>
    <row r="1392" spans="1:8">
      <c r="A1392" s="223"/>
      <c r="B1392" s="110"/>
      <c r="C1392" s="195" t="s">
        <v>727</v>
      </c>
      <c r="D1392" s="535" t="s">
        <v>203</v>
      </c>
      <c r="E1392" s="536">
        <v>1</v>
      </c>
      <c r="F1392" s="606"/>
      <c r="G1392" s="441"/>
      <c r="H1392" s="441">
        <f t="shared" si="31"/>
        <v>0</v>
      </c>
    </row>
    <row r="1393" spans="1:8">
      <c r="A1393" s="223"/>
      <c r="B1393" s="110"/>
      <c r="C1393" s="195" t="s">
        <v>728</v>
      </c>
      <c r="D1393" s="535" t="s">
        <v>203</v>
      </c>
      <c r="E1393" s="536">
        <v>1</v>
      </c>
      <c r="F1393" s="606"/>
      <c r="G1393" s="441"/>
      <c r="H1393" s="441">
        <f t="shared" si="31"/>
        <v>0</v>
      </c>
    </row>
    <row r="1394" spans="1:8">
      <c r="A1394" s="223"/>
      <c r="B1394" s="110"/>
      <c r="C1394" s="195" t="s">
        <v>729</v>
      </c>
      <c r="D1394" s="535" t="s">
        <v>203</v>
      </c>
      <c r="E1394" s="536">
        <v>1</v>
      </c>
      <c r="F1394" s="606"/>
      <c r="G1394" s="441"/>
      <c r="H1394" s="441">
        <f t="shared" si="31"/>
        <v>0</v>
      </c>
    </row>
    <row r="1395" spans="1:8">
      <c r="A1395" s="223"/>
      <c r="B1395" s="110"/>
      <c r="C1395" s="195" t="s">
        <v>730</v>
      </c>
      <c r="D1395" s="535" t="s">
        <v>203</v>
      </c>
      <c r="E1395" s="536">
        <v>1</v>
      </c>
      <c r="F1395" s="606"/>
      <c r="G1395" s="441"/>
      <c r="H1395" s="441">
        <f t="shared" si="31"/>
        <v>0</v>
      </c>
    </row>
    <row r="1396" spans="1:8">
      <c r="A1396" s="223"/>
      <c r="B1396" s="110"/>
      <c r="C1396" s="195"/>
      <c r="D1396" s="535"/>
      <c r="E1396" s="536"/>
      <c r="F1396" s="604"/>
      <c r="H1396" s="441"/>
    </row>
    <row r="1397" spans="1:8">
      <c r="A1397" s="225" t="str">
        <f>$B$1370</f>
        <v>I.</v>
      </c>
      <c r="B1397" s="87">
        <f>COUNT($A$1372:B1396)+1</f>
        <v>6</v>
      </c>
      <c r="C1397" s="174" t="s">
        <v>731</v>
      </c>
      <c r="D1397" s="535" t="s">
        <v>152</v>
      </c>
      <c r="E1397" s="536">
        <v>1</v>
      </c>
      <c r="F1397" s="606"/>
      <c r="G1397" s="441"/>
      <c r="H1397" s="441">
        <f t="shared" si="31"/>
        <v>0</v>
      </c>
    </row>
    <row r="1398" spans="1:8" ht="63.75" customHeight="1">
      <c r="A1398" s="223"/>
      <c r="B1398" s="110"/>
      <c r="C1398" s="195" t="s">
        <v>732</v>
      </c>
      <c r="D1398" s="535"/>
      <c r="E1398" s="536"/>
      <c r="F1398" s="604"/>
      <c r="H1398" s="441"/>
    </row>
    <row r="1399" spans="1:8">
      <c r="A1399" s="223"/>
      <c r="B1399" s="110"/>
      <c r="C1399" s="195"/>
      <c r="D1399" s="535"/>
      <c r="E1399" s="536"/>
      <c r="F1399" s="604"/>
      <c r="H1399" s="441"/>
    </row>
    <row r="1400" spans="1:8">
      <c r="A1400" s="225" t="str">
        <f>$B$1370</f>
        <v>I.</v>
      </c>
      <c r="B1400" s="87">
        <f>COUNT($A$1372:B1399)+1</f>
        <v>7</v>
      </c>
      <c r="C1400" s="226" t="s">
        <v>733</v>
      </c>
      <c r="D1400" s="535" t="s">
        <v>152</v>
      </c>
      <c r="E1400" s="536">
        <v>1</v>
      </c>
      <c r="F1400" s="606"/>
      <c r="G1400" s="441"/>
      <c r="H1400" s="441">
        <f t="shared" si="31"/>
        <v>0</v>
      </c>
    </row>
    <row r="1401" spans="1:8" ht="62.25" customHeight="1">
      <c r="A1401" s="223"/>
      <c r="B1401" s="110"/>
      <c r="C1401" s="195" t="s">
        <v>734</v>
      </c>
      <c r="D1401" s="535"/>
      <c r="E1401" s="536"/>
      <c r="F1401" s="604"/>
      <c r="H1401" s="441"/>
    </row>
    <row r="1402" spans="1:8">
      <c r="A1402" s="223"/>
      <c r="B1402" s="110"/>
      <c r="C1402" s="195" t="s">
        <v>720</v>
      </c>
      <c r="D1402" s="535" t="s">
        <v>152</v>
      </c>
      <c r="E1402" s="536">
        <v>1</v>
      </c>
      <c r="F1402" s="606"/>
      <c r="G1402" s="441"/>
      <c r="H1402" s="441">
        <f t="shared" si="31"/>
        <v>0</v>
      </c>
    </row>
    <row r="1403" spans="1:8">
      <c r="A1403" s="223"/>
      <c r="B1403" s="110"/>
      <c r="C1403" s="195" t="s">
        <v>735</v>
      </c>
      <c r="D1403" s="535" t="s">
        <v>152</v>
      </c>
      <c r="E1403" s="536">
        <v>1</v>
      </c>
      <c r="F1403" s="606"/>
      <c r="G1403" s="441"/>
      <c r="H1403" s="441">
        <f t="shared" si="31"/>
        <v>0</v>
      </c>
    </row>
    <row r="1404" spans="1:8">
      <c r="A1404" s="223"/>
      <c r="B1404" s="110"/>
      <c r="C1404" s="195"/>
      <c r="D1404" s="535"/>
      <c r="E1404" s="536"/>
      <c r="F1404" s="604"/>
      <c r="H1404" s="441"/>
    </row>
    <row r="1405" spans="1:8">
      <c r="A1405" s="225" t="str">
        <f>$B$1370</f>
        <v>I.</v>
      </c>
      <c r="B1405" s="87">
        <f>COUNT($A$1372:B1404)+1</f>
        <v>8</v>
      </c>
      <c r="C1405" s="226" t="s">
        <v>736</v>
      </c>
      <c r="D1405" s="538"/>
      <c r="E1405" s="536"/>
      <c r="F1405" s="604"/>
      <c r="H1405" s="441"/>
    </row>
    <row r="1406" spans="1:8" ht="48">
      <c r="A1406" s="223"/>
      <c r="B1406" s="110"/>
      <c r="C1406" s="195" t="s">
        <v>737</v>
      </c>
      <c r="D1406" s="538"/>
      <c r="E1406" s="539"/>
      <c r="F1406" s="604"/>
      <c r="H1406" s="441"/>
    </row>
    <row r="1407" spans="1:8">
      <c r="A1407" s="223"/>
      <c r="B1407" s="110"/>
      <c r="C1407" s="227" t="s">
        <v>738</v>
      </c>
      <c r="D1407" s="538" t="s">
        <v>201</v>
      </c>
      <c r="E1407" s="539">
        <v>23</v>
      </c>
      <c r="F1407" s="606"/>
      <c r="G1407" s="441"/>
      <c r="H1407" s="441">
        <f t="shared" si="31"/>
        <v>0</v>
      </c>
    </row>
    <row r="1408" spans="1:8">
      <c r="A1408" s="223"/>
      <c r="B1408" s="110"/>
      <c r="C1408" s="227" t="s">
        <v>739</v>
      </c>
      <c r="D1408" s="538" t="s">
        <v>201</v>
      </c>
      <c r="E1408" s="536">
        <v>23</v>
      </c>
      <c r="F1408" s="606"/>
      <c r="G1408" s="441"/>
      <c r="H1408" s="441">
        <f t="shared" si="31"/>
        <v>0</v>
      </c>
    </row>
    <row r="1409" spans="1:8">
      <c r="A1409" s="223"/>
      <c r="B1409" s="110"/>
      <c r="C1409" s="227" t="s">
        <v>740</v>
      </c>
      <c r="D1409" s="538" t="s">
        <v>201</v>
      </c>
      <c r="E1409" s="536">
        <v>7</v>
      </c>
      <c r="F1409" s="606"/>
      <c r="G1409" s="441"/>
      <c r="H1409" s="441">
        <f t="shared" si="31"/>
        <v>0</v>
      </c>
    </row>
    <row r="1410" spans="1:8">
      <c r="A1410" s="223"/>
      <c r="B1410" s="110"/>
      <c r="C1410" s="195"/>
      <c r="D1410" s="535"/>
      <c r="E1410" s="536"/>
      <c r="F1410" s="604"/>
      <c r="H1410" s="441"/>
    </row>
    <row r="1411" spans="1:8">
      <c r="A1411" s="225" t="str">
        <f>$B$1370</f>
        <v>I.</v>
      </c>
      <c r="B1411" s="87">
        <f>COUNT($A$1372:B1410)+1</f>
        <v>9</v>
      </c>
      <c r="C1411" s="226" t="s">
        <v>741</v>
      </c>
      <c r="D1411" s="535"/>
      <c r="E1411" s="536"/>
      <c r="F1411" s="604"/>
      <c r="H1411" s="441"/>
    </row>
    <row r="1412" spans="1:8" ht="24">
      <c r="A1412" s="223"/>
      <c r="B1412" s="110"/>
      <c r="C1412" s="195" t="s">
        <v>742</v>
      </c>
      <c r="D1412" s="535" t="s">
        <v>165</v>
      </c>
      <c r="E1412" s="536">
        <v>6</v>
      </c>
      <c r="F1412" s="606"/>
      <c r="G1412" s="441"/>
      <c r="H1412" s="441">
        <f t="shared" si="31"/>
        <v>0</v>
      </c>
    </row>
    <row r="1413" spans="1:8">
      <c r="A1413" s="223"/>
      <c r="B1413" s="110"/>
      <c r="C1413" s="195"/>
      <c r="D1413" s="535"/>
      <c r="E1413" s="536"/>
      <c r="F1413" s="604"/>
      <c r="H1413" s="441"/>
    </row>
    <row r="1414" spans="1:8">
      <c r="A1414" s="225" t="str">
        <f>$B$1370</f>
        <v>I.</v>
      </c>
      <c r="B1414" s="87">
        <f>COUNT($A$1372:B1413)+1</f>
        <v>10</v>
      </c>
      <c r="C1414" s="174" t="s">
        <v>743</v>
      </c>
      <c r="D1414" s="535"/>
      <c r="E1414" s="536"/>
      <c r="F1414" s="604"/>
      <c r="H1414" s="441"/>
    </row>
    <row r="1415" spans="1:8" ht="110.25" customHeight="1">
      <c r="A1415" s="223"/>
      <c r="B1415" s="110"/>
      <c r="C1415" s="202" t="s">
        <v>744</v>
      </c>
      <c r="D1415" s="535"/>
      <c r="E1415" s="536"/>
      <c r="F1415" s="604"/>
      <c r="H1415" s="441"/>
    </row>
    <row r="1416" spans="1:8">
      <c r="A1416" s="223"/>
      <c r="B1416" s="110"/>
      <c r="C1416" s="195" t="s">
        <v>739</v>
      </c>
      <c r="D1416" s="535" t="s">
        <v>203</v>
      </c>
      <c r="E1416" s="536">
        <v>1</v>
      </c>
      <c r="F1416" s="606"/>
      <c r="G1416" s="441"/>
      <c r="H1416" s="441">
        <f t="shared" si="31"/>
        <v>0</v>
      </c>
    </row>
    <row r="1417" spans="1:8">
      <c r="A1417" s="223"/>
      <c r="B1417" s="110"/>
      <c r="C1417" s="195"/>
      <c r="D1417" s="535"/>
      <c r="E1417" s="536"/>
      <c r="F1417" s="604"/>
      <c r="H1417" s="441"/>
    </row>
    <row r="1418" spans="1:8">
      <c r="A1418" s="225" t="str">
        <f>$B$1370</f>
        <v>I.</v>
      </c>
      <c r="B1418" s="87">
        <f>COUNT($A$1372:B1417)+1</f>
        <v>11</v>
      </c>
      <c r="C1418" s="174" t="s">
        <v>745</v>
      </c>
      <c r="D1418" s="535"/>
      <c r="E1418" s="536"/>
      <c r="F1418" s="604"/>
      <c r="H1418" s="441"/>
    </row>
    <row r="1419" spans="1:8" ht="96" customHeight="1">
      <c r="A1419" s="223"/>
      <c r="B1419" s="110"/>
      <c r="C1419" s="202" t="s">
        <v>746</v>
      </c>
      <c r="D1419" s="535"/>
      <c r="E1419" s="536"/>
      <c r="F1419" s="604"/>
      <c r="H1419" s="441"/>
    </row>
    <row r="1420" spans="1:8">
      <c r="A1420" s="223"/>
      <c r="B1420" s="110"/>
      <c r="C1420" s="195" t="s">
        <v>747</v>
      </c>
      <c r="D1420" s="535" t="s">
        <v>203</v>
      </c>
      <c r="E1420" s="536">
        <v>1</v>
      </c>
      <c r="F1420" s="606"/>
      <c r="G1420" s="441"/>
      <c r="H1420" s="441">
        <f t="shared" si="31"/>
        <v>0</v>
      </c>
    </row>
    <row r="1421" spans="1:8">
      <c r="A1421" s="223"/>
      <c r="B1421" s="110"/>
      <c r="C1421" s="195" t="s">
        <v>748</v>
      </c>
      <c r="D1421" s="535" t="s">
        <v>203</v>
      </c>
      <c r="E1421" s="536">
        <v>1</v>
      </c>
      <c r="F1421" s="606"/>
      <c r="G1421" s="441"/>
      <c r="H1421" s="441">
        <f t="shared" si="31"/>
        <v>0</v>
      </c>
    </row>
    <row r="1422" spans="1:8">
      <c r="A1422" s="223"/>
      <c r="B1422" s="110"/>
      <c r="C1422" s="195"/>
      <c r="D1422" s="535"/>
      <c r="E1422" s="536"/>
      <c r="F1422" s="604"/>
      <c r="H1422" s="441"/>
    </row>
    <row r="1423" spans="1:8">
      <c r="A1423" s="225" t="str">
        <f>$B$1370</f>
        <v>I.</v>
      </c>
      <c r="B1423" s="87">
        <f>COUNT($A$1372:B1422)+1</f>
        <v>12</v>
      </c>
      <c r="C1423" s="174" t="s">
        <v>749</v>
      </c>
      <c r="D1423" s="538"/>
      <c r="E1423" s="539"/>
      <c r="F1423" s="604"/>
      <c r="H1423" s="441"/>
    </row>
    <row r="1424" spans="1:8" ht="60">
      <c r="A1424" s="223"/>
      <c r="B1424" s="110"/>
      <c r="C1424" s="228" t="s">
        <v>750</v>
      </c>
      <c r="D1424" s="538"/>
      <c r="E1424" s="539"/>
      <c r="F1424" s="604"/>
      <c r="H1424" s="441"/>
    </row>
    <row r="1425" spans="1:8">
      <c r="A1425" s="223"/>
      <c r="B1425" s="110"/>
      <c r="C1425" s="229" t="s">
        <v>751</v>
      </c>
      <c r="D1425" s="538"/>
      <c r="E1425" s="539"/>
      <c r="F1425" s="604"/>
      <c r="H1425" s="441"/>
    </row>
    <row r="1426" spans="1:8">
      <c r="A1426" s="223"/>
      <c r="B1426" s="110"/>
      <c r="C1426" s="229" t="s">
        <v>748</v>
      </c>
      <c r="D1426" s="538" t="s">
        <v>203</v>
      </c>
      <c r="E1426" s="539">
        <v>6</v>
      </c>
      <c r="F1426" s="606"/>
      <c r="G1426" s="441"/>
      <c r="H1426" s="441">
        <f t="shared" si="31"/>
        <v>0</v>
      </c>
    </row>
    <row r="1427" spans="1:8">
      <c r="A1427" s="223"/>
      <c r="B1427" s="110"/>
      <c r="C1427" s="226"/>
      <c r="D1427" s="535"/>
      <c r="E1427" s="536"/>
      <c r="F1427" s="604"/>
      <c r="H1427" s="441"/>
    </row>
    <row r="1428" spans="1:8">
      <c r="A1428" s="225" t="str">
        <f>$B$1370</f>
        <v>I.</v>
      </c>
      <c r="B1428" s="87">
        <f>COUNT($A$1372:B1427)+1</f>
        <v>13</v>
      </c>
      <c r="C1428" s="226" t="s">
        <v>752</v>
      </c>
      <c r="D1428" s="535"/>
      <c r="E1428" s="536"/>
      <c r="F1428" s="604"/>
      <c r="H1428" s="441"/>
    </row>
    <row r="1429" spans="1:8" ht="58.5" customHeight="1">
      <c r="A1429" s="223"/>
      <c r="B1429" s="110"/>
      <c r="C1429" s="195" t="s">
        <v>753</v>
      </c>
      <c r="D1429" s="535"/>
      <c r="E1429" s="536"/>
      <c r="F1429" s="604"/>
      <c r="H1429" s="441"/>
    </row>
    <row r="1430" spans="1:8">
      <c r="A1430" s="223"/>
      <c r="B1430" s="110"/>
      <c r="C1430" s="195" t="s">
        <v>748</v>
      </c>
      <c r="D1430" s="535" t="s">
        <v>203</v>
      </c>
      <c r="E1430" s="536">
        <v>24</v>
      </c>
      <c r="F1430" s="606"/>
      <c r="G1430" s="441"/>
      <c r="H1430" s="441">
        <f t="shared" si="31"/>
        <v>0</v>
      </c>
    </row>
    <row r="1431" spans="1:8">
      <c r="A1431" s="223"/>
      <c r="B1431" s="110"/>
      <c r="C1431" s="195" t="s">
        <v>754</v>
      </c>
      <c r="D1431" s="535" t="s">
        <v>203</v>
      </c>
      <c r="E1431" s="536">
        <v>10</v>
      </c>
      <c r="F1431" s="606"/>
      <c r="G1431" s="441"/>
      <c r="H1431" s="441">
        <f t="shared" si="31"/>
        <v>0</v>
      </c>
    </row>
    <row r="1432" spans="1:8">
      <c r="A1432" s="223"/>
      <c r="B1432" s="110"/>
      <c r="C1432" s="195" t="s">
        <v>747</v>
      </c>
      <c r="D1432" s="535" t="s">
        <v>203</v>
      </c>
      <c r="E1432" s="536">
        <v>2</v>
      </c>
      <c r="F1432" s="606"/>
      <c r="G1432" s="441"/>
      <c r="H1432" s="441">
        <f t="shared" si="31"/>
        <v>0</v>
      </c>
    </row>
    <row r="1433" spans="1:8">
      <c r="A1433" s="223"/>
      <c r="B1433" s="110"/>
      <c r="C1433" s="195" t="s">
        <v>739</v>
      </c>
      <c r="D1433" s="535" t="s">
        <v>203</v>
      </c>
      <c r="E1433" s="536">
        <v>3</v>
      </c>
      <c r="F1433" s="606"/>
      <c r="G1433" s="441"/>
      <c r="H1433" s="441">
        <f t="shared" si="31"/>
        <v>0</v>
      </c>
    </row>
    <row r="1434" spans="1:8">
      <c r="A1434" s="223"/>
      <c r="B1434" s="110"/>
      <c r="C1434" s="195" t="s">
        <v>740</v>
      </c>
      <c r="D1434" s="535" t="s">
        <v>203</v>
      </c>
      <c r="E1434" s="536">
        <v>3</v>
      </c>
      <c r="F1434" s="606"/>
      <c r="G1434" s="441"/>
      <c r="H1434" s="441">
        <f t="shared" si="31"/>
        <v>0</v>
      </c>
    </row>
    <row r="1435" spans="1:8">
      <c r="A1435" s="223"/>
      <c r="B1435" s="110"/>
      <c r="C1435" s="195"/>
      <c r="D1435" s="535"/>
      <c r="E1435" s="536"/>
      <c r="F1435" s="604"/>
      <c r="H1435" s="441"/>
    </row>
    <row r="1436" spans="1:8">
      <c r="A1436" s="225" t="str">
        <f>$B$1370</f>
        <v>I.</v>
      </c>
      <c r="B1436" s="87">
        <f>COUNT($A$1372:B1435)+1</f>
        <v>14</v>
      </c>
      <c r="C1436" s="226" t="s">
        <v>755</v>
      </c>
      <c r="D1436" s="535"/>
      <c r="E1436" s="536"/>
      <c r="F1436" s="604"/>
      <c r="H1436" s="441"/>
    </row>
    <row r="1437" spans="1:8" ht="72">
      <c r="A1437" s="223"/>
      <c r="B1437" s="110"/>
      <c r="C1437" s="195" t="s">
        <v>756</v>
      </c>
      <c r="D1437" s="535"/>
      <c r="E1437" s="536"/>
      <c r="F1437" s="604"/>
      <c r="H1437" s="441"/>
    </row>
    <row r="1438" spans="1:8">
      <c r="A1438" s="223"/>
      <c r="B1438" s="110"/>
      <c r="C1438" s="195" t="s">
        <v>735</v>
      </c>
      <c r="D1438" s="535" t="s">
        <v>203</v>
      </c>
      <c r="E1438" s="536">
        <v>1</v>
      </c>
      <c r="F1438" s="606"/>
      <c r="G1438" s="441"/>
      <c r="H1438" s="441">
        <f t="shared" ref="H1438:H1498" si="32">E1438*F1438</f>
        <v>0</v>
      </c>
    </row>
    <row r="1439" spans="1:8">
      <c r="A1439" s="223"/>
      <c r="B1439" s="110"/>
      <c r="C1439" s="195" t="s">
        <v>720</v>
      </c>
      <c r="D1439" s="535" t="s">
        <v>203</v>
      </c>
      <c r="E1439" s="536">
        <v>1</v>
      </c>
      <c r="F1439" s="606"/>
      <c r="G1439" s="441"/>
      <c r="H1439" s="441">
        <f t="shared" si="32"/>
        <v>0</v>
      </c>
    </row>
    <row r="1440" spans="1:8">
      <c r="A1440" s="223"/>
      <c r="B1440" s="110"/>
      <c r="C1440" s="195" t="s">
        <v>1</v>
      </c>
      <c r="D1440" s="535" t="s">
        <v>203</v>
      </c>
      <c r="E1440" s="536">
        <v>1</v>
      </c>
      <c r="F1440" s="606"/>
      <c r="G1440" s="441"/>
      <c r="H1440" s="441">
        <f t="shared" si="32"/>
        <v>0</v>
      </c>
    </row>
    <row r="1441" spans="1:8">
      <c r="A1441" s="223"/>
      <c r="B1441" s="110"/>
      <c r="C1441" s="195"/>
      <c r="D1441" s="535"/>
      <c r="E1441" s="536"/>
      <c r="F1441" s="604"/>
      <c r="H1441" s="441"/>
    </row>
    <row r="1442" spans="1:8">
      <c r="A1442" s="225" t="str">
        <f>$B$1370</f>
        <v>I.</v>
      </c>
      <c r="B1442" s="87">
        <f>COUNT($A$1372:B1441)+1</f>
        <v>15</v>
      </c>
      <c r="C1442" s="226" t="s">
        <v>757</v>
      </c>
      <c r="D1442" s="535"/>
      <c r="E1442" s="536"/>
      <c r="F1442" s="604"/>
      <c r="H1442" s="441"/>
    </row>
    <row r="1443" spans="1:8" ht="51" customHeight="1">
      <c r="A1443" s="223"/>
      <c r="B1443" s="110"/>
      <c r="C1443" s="195" t="s">
        <v>758</v>
      </c>
      <c r="D1443" s="535"/>
      <c r="E1443" s="536"/>
      <c r="F1443" s="604"/>
      <c r="H1443" s="441"/>
    </row>
    <row r="1444" spans="1:8">
      <c r="A1444" s="223"/>
      <c r="B1444" s="110"/>
      <c r="C1444" s="195" t="s">
        <v>735</v>
      </c>
      <c r="D1444" s="535" t="s">
        <v>203</v>
      </c>
      <c r="E1444" s="536">
        <v>1</v>
      </c>
      <c r="F1444" s="606"/>
      <c r="G1444" s="441"/>
      <c r="H1444" s="441">
        <f t="shared" si="32"/>
        <v>0</v>
      </c>
    </row>
    <row r="1445" spans="1:8">
      <c r="A1445" s="223"/>
      <c r="B1445" s="110"/>
      <c r="C1445" s="195" t="s">
        <v>720</v>
      </c>
      <c r="D1445" s="535" t="s">
        <v>203</v>
      </c>
      <c r="E1445" s="536">
        <v>1</v>
      </c>
      <c r="F1445" s="606"/>
      <c r="G1445" s="441"/>
      <c r="H1445" s="441">
        <f t="shared" si="32"/>
        <v>0</v>
      </c>
    </row>
    <row r="1446" spans="1:8">
      <c r="A1446" s="223"/>
      <c r="B1446" s="110"/>
      <c r="C1446" s="195" t="s">
        <v>1</v>
      </c>
      <c r="D1446" s="535" t="s">
        <v>203</v>
      </c>
      <c r="E1446" s="536">
        <v>1</v>
      </c>
      <c r="F1446" s="606"/>
      <c r="G1446" s="441"/>
      <c r="H1446" s="441">
        <f t="shared" si="32"/>
        <v>0</v>
      </c>
    </row>
    <row r="1447" spans="1:8">
      <c r="A1447" s="223"/>
      <c r="B1447" s="110"/>
      <c r="C1447" s="195"/>
      <c r="D1447" s="535"/>
      <c r="E1447" s="536"/>
      <c r="F1447" s="604"/>
      <c r="H1447" s="441"/>
    </row>
    <row r="1448" spans="1:8">
      <c r="A1448" s="225" t="str">
        <f>$B$1370</f>
        <v>I.</v>
      </c>
      <c r="B1448" s="87">
        <f>COUNT($A$1372:B1447)+1</f>
        <v>16</v>
      </c>
      <c r="C1448" s="226" t="s">
        <v>759</v>
      </c>
      <c r="D1448" s="535"/>
      <c r="E1448" s="536"/>
      <c r="F1448" s="604"/>
      <c r="H1448" s="441"/>
    </row>
    <row r="1449" spans="1:8" ht="72">
      <c r="A1449" s="223"/>
      <c r="B1449" s="110"/>
      <c r="C1449" s="195" t="s">
        <v>760</v>
      </c>
      <c r="D1449" s="535"/>
      <c r="E1449" s="536"/>
      <c r="F1449" s="604"/>
      <c r="H1449" s="441"/>
    </row>
    <row r="1450" spans="1:8">
      <c r="A1450" s="223"/>
      <c r="B1450" s="110"/>
      <c r="C1450" s="195" t="s">
        <v>761</v>
      </c>
      <c r="D1450" s="535" t="s">
        <v>203</v>
      </c>
      <c r="E1450" s="536">
        <v>3</v>
      </c>
      <c r="F1450" s="606"/>
      <c r="G1450" s="441"/>
      <c r="H1450" s="441">
        <f t="shared" si="32"/>
        <v>0</v>
      </c>
    </row>
    <row r="1451" spans="1:8">
      <c r="A1451" s="223"/>
      <c r="B1451" s="110"/>
      <c r="C1451" s="195"/>
      <c r="D1451" s="535"/>
      <c r="E1451" s="536"/>
      <c r="F1451" s="604"/>
      <c r="H1451" s="441"/>
    </row>
    <row r="1452" spans="1:8">
      <c r="A1452" s="225" t="str">
        <f>$B$1370</f>
        <v>I.</v>
      </c>
      <c r="B1452" s="87">
        <f>COUNT($A$1372:B1451)+1</f>
        <v>17</v>
      </c>
      <c r="C1452" s="226" t="s">
        <v>762</v>
      </c>
      <c r="D1452" s="535" t="s">
        <v>203</v>
      </c>
      <c r="E1452" s="536">
        <v>2</v>
      </c>
      <c r="F1452" s="606"/>
      <c r="G1452" s="441"/>
      <c r="H1452" s="441">
        <f t="shared" si="32"/>
        <v>0</v>
      </c>
    </row>
    <row r="1453" spans="1:8" ht="72">
      <c r="A1453" s="223"/>
      <c r="B1453" s="110"/>
      <c r="C1453" s="195" t="s">
        <v>763</v>
      </c>
      <c r="D1453" s="535"/>
      <c r="E1453" s="536"/>
      <c r="F1453" s="604"/>
      <c r="H1453" s="441"/>
    </row>
    <row r="1454" spans="1:8">
      <c r="A1454" s="223"/>
      <c r="B1454" s="110"/>
      <c r="C1454" s="195"/>
      <c r="D1454" s="535"/>
      <c r="E1454" s="536"/>
      <c r="F1454" s="604"/>
      <c r="H1454" s="441"/>
    </row>
    <row r="1455" spans="1:8">
      <c r="A1455" s="225" t="str">
        <f>$B$1370</f>
        <v>I.</v>
      </c>
      <c r="B1455" s="87">
        <f>COUNT($A$1372:B1454)+1</f>
        <v>18</v>
      </c>
      <c r="C1455" s="226" t="s">
        <v>764</v>
      </c>
      <c r="D1455" s="535"/>
      <c r="E1455" s="536"/>
      <c r="F1455" s="604"/>
      <c r="H1455" s="441"/>
    </row>
    <row r="1456" spans="1:8" ht="146.25" customHeight="1">
      <c r="A1456" s="223"/>
      <c r="B1456" s="110"/>
      <c r="C1456" s="195" t="s">
        <v>765</v>
      </c>
      <c r="D1456" s="535"/>
      <c r="E1456" s="536"/>
      <c r="F1456" s="604"/>
      <c r="H1456" s="441"/>
    </row>
    <row r="1457" spans="1:8">
      <c r="A1457" s="223"/>
      <c r="B1457" s="110"/>
      <c r="C1457" s="230" t="s">
        <v>766</v>
      </c>
      <c r="D1457" s="535"/>
      <c r="E1457" s="536"/>
      <c r="F1457" s="604"/>
      <c r="H1457" s="441"/>
    </row>
    <row r="1458" spans="1:8">
      <c r="A1458" s="223"/>
      <c r="B1458" s="110"/>
      <c r="C1458" s="195" t="s">
        <v>767</v>
      </c>
      <c r="D1458" s="535" t="s">
        <v>201</v>
      </c>
      <c r="E1458" s="536">
        <v>25</v>
      </c>
      <c r="F1458" s="606"/>
      <c r="G1458" s="441"/>
      <c r="H1458" s="441">
        <f t="shared" si="32"/>
        <v>0</v>
      </c>
    </row>
    <row r="1459" spans="1:8">
      <c r="A1459" s="223"/>
      <c r="B1459" s="110"/>
      <c r="C1459" s="227" t="s">
        <v>768</v>
      </c>
      <c r="D1459" s="538" t="s">
        <v>201</v>
      </c>
      <c r="E1459" s="536">
        <v>79</v>
      </c>
      <c r="F1459" s="606"/>
      <c r="G1459" s="441"/>
      <c r="H1459" s="441">
        <f t="shared" si="32"/>
        <v>0</v>
      </c>
    </row>
    <row r="1460" spans="1:8">
      <c r="A1460" s="223"/>
      <c r="B1460" s="110"/>
      <c r="C1460" s="227" t="s">
        <v>769</v>
      </c>
      <c r="D1460" s="538" t="s">
        <v>201</v>
      </c>
      <c r="E1460" s="536">
        <v>67</v>
      </c>
      <c r="F1460" s="606"/>
      <c r="G1460" s="441"/>
      <c r="H1460" s="441">
        <f t="shared" si="32"/>
        <v>0</v>
      </c>
    </row>
    <row r="1461" spans="1:8">
      <c r="A1461" s="223"/>
      <c r="B1461" s="110"/>
      <c r="C1461" s="227" t="s">
        <v>770</v>
      </c>
      <c r="D1461" s="538" t="s">
        <v>201</v>
      </c>
      <c r="E1461" s="536">
        <v>39</v>
      </c>
      <c r="F1461" s="606"/>
      <c r="G1461" s="441"/>
      <c r="H1461" s="441">
        <f t="shared" si="32"/>
        <v>0</v>
      </c>
    </row>
    <row r="1462" spans="1:8">
      <c r="A1462" s="223"/>
      <c r="B1462" s="110"/>
      <c r="C1462" s="227" t="s">
        <v>771</v>
      </c>
      <c r="D1462" s="538" t="s">
        <v>201</v>
      </c>
      <c r="E1462" s="536">
        <v>31</v>
      </c>
      <c r="F1462" s="606"/>
      <c r="G1462" s="441"/>
      <c r="H1462" s="441">
        <f t="shared" si="32"/>
        <v>0</v>
      </c>
    </row>
    <row r="1463" spans="1:8">
      <c r="A1463" s="223"/>
      <c r="B1463" s="110"/>
      <c r="C1463" s="227" t="s">
        <v>772</v>
      </c>
      <c r="D1463" s="538" t="s">
        <v>201</v>
      </c>
      <c r="E1463" s="536">
        <v>11</v>
      </c>
      <c r="F1463" s="606"/>
      <c r="G1463" s="441"/>
      <c r="H1463" s="441">
        <f t="shared" si="32"/>
        <v>0</v>
      </c>
    </row>
    <row r="1464" spans="1:8">
      <c r="A1464" s="223"/>
      <c r="B1464" s="110"/>
      <c r="C1464" s="195"/>
      <c r="D1464" s="535"/>
      <c r="E1464" s="536"/>
      <c r="F1464" s="604"/>
      <c r="H1464" s="441"/>
    </row>
    <row r="1465" spans="1:8">
      <c r="A1465" s="225" t="str">
        <f>$B$1370</f>
        <v>I.</v>
      </c>
      <c r="B1465" s="87">
        <f>COUNT($A$1372:B1464)+1</f>
        <v>19</v>
      </c>
      <c r="C1465" s="226" t="s">
        <v>773</v>
      </c>
      <c r="D1465" s="535"/>
      <c r="E1465" s="536"/>
      <c r="F1465" s="604"/>
      <c r="H1465" s="441"/>
    </row>
    <row r="1466" spans="1:8" ht="263.25" customHeight="1">
      <c r="A1466" s="223"/>
      <c r="B1466" s="110"/>
      <c r="C1466" s="195" t="s">
        <v>774</v>
      </c>
      <c r="D1466" s="535"/>
      <c r="E1466" s="536"/>
      <c r="F1466" s="604"/>
      <c r="H1466" s="441"/>
    </row>
    <row r="1467" spans="1:8" ht="24">
      <c r="A1467" s="223"/>
      <c r="B1467" s="110"/>
      <c r="C1467" s="230" t="s">
        <v>775</v>
      </c>
      <c r="D1467" s="535"/>
      <c r="E1467" s="536"/>
      <c r="F1467" s="604"/>
      <c r="H1467" s="441"/>
    </row>
    <row r="1468" spans="1:8">
      <c r="A1468" s="223"/>
      <c r="B1468" s="110"/>
      <c r="C1468" s="195" t="s">
        <v>776</v>
      </c>
      <c r="D1468" s="535" t="s">
        <v>201</v>
      </c>
      <c r="E1468" s="536">
        <v>25</v>
      </c>
      <c r="F1468" s="606"/>
      <c r="G1468" s="441"/>
      <c r="H1468" s="441">
        <f t="shared" si="32"/>
        <v>0</v>
      </c>
    </row>
    <row r="1469" spans="1:8">
      <c r="A1469" s="223"/>
      <c r="B1469" s="110"/>
      <c r="C1469" s="195" t="s">
        <v>777</v>
      </c>
      <c r="D1469" s="535" t="s">
        <v>201</v>
      </c>
      <c r="E1469" s="536">
        <v>95</v>
      </c>
      <c r="F1469" s="606"/>
      <c r="G1469" s="441"/>
      <c r="H1469" s="441">
        <f t="shared" si="32"/>
        <v>0</v>
      </c>
    </row>
    <row r="1470" spans="1:8">
      <c r="A1470" s="223"/>
      <c r="B1470" s="110"/>
      <c r="C1470" s="195" t="s">
        <v>778</v>
      </c>
      <c r="D1470" s="535" t="s">
        <v>201</v>
      </c>
      <c r="E1470" s="536">
        <v>67</v>
      </c>
      <c r="F1470" s="606"/>
      <c r="G1470" s="441"/>
      <c r="H1470" s="441">
        <f t="shared" si="32"/>
        <v>0</v>
      </c>
    </row>
    <row r="1471" spans="1:8">
      <c r="A1471" s="223"/>
      <c r="B1471" s="110"/>
      <c r="C1471" s="195" t="s">
        <v>779</v>
      </c>
      <c r="D1471" s="535" t="s">
        <v>201</v>
      </c>
      <c r="E1471" s="536">
        <v>39</v>
      </c>
      <c r="F1471" s="606"/>
      <c r="G1471" s="441"/>
      <c r="H1471" s="441">
        <f t="shared" si="32"/>
        <v>0</v>
      </c>
    </row>
    <row r="1472" spans="1:8">
      <c r="A1472" s="223"/>
      <c r="B1472" s="110"/>
      <c r="C1472" s="195" t="s">
        <v>780</v>
      </c>
      <c r="D1472" s="535" t="s">
        <v>201</v>
      </c>
      <c r="E1472" s="536">
        <v>69</v>
      </c>
      <c r="F1472" s="606"/>
      <c r="G1472" s="441"/>
      <c r="H1472" s="441">
        <f t="shared" si="32"/>
        <v>0</v>
      </c>
    </row>
    <row r="1473" spans="1:8">
      <c r="A1473" s="223"/>
      <c r="B1473" s="110"/>
      <c r="C1473" s="195"/>
      <c r="D1473" s="535"/>
      <c r="E1473" s="536"/>
      <c r="F1473" s="604"/>
      <c r="H1473" s="441"/>
    </row>
    <row r="1474" spans="1:8">
      <c r="A1474" s="225" t="str">
        <f>$B$1370</f>
        <v>I.</v>
      </c>
      <c r="B1474" s="87">
        <f>COUNT($A$1372:B1473)+1</f>
        <v>20</v>
      </c>
      <c r="C1474" s="226" t="s">
        <v>781</v>
      </c>
      <c r="D1474" s="535"/>
      <c r="E1474" s="536"/>
      <c r="F1474" s="604"/>
      <c r="H1474" s="441"/>
    </row>
    <row r="1475" spans="1:8" ht="61.5" customHeight="1">
      <c r="A1475" s="223"/>
      <c r="B1475" s="110"/>
      <c r="C1475" s="195" t="s">
        <v>782</v>
      </c>
      <c r="D1475" s="535"/>
      <c r="E1475" s="536"/>
      <c r="F1475" s="604"/>
      <c r="H1475" s="441"/>
    </row>
    <row r="1476" spans="1:8" ht="24">
      <c r="A1476" s="223"/>
      <c r="B1476" s="110"/>
      <c r="C1476" s="230" t="s">
        <v>783</v>
      </c>
      <c r="D1476" s="535"/>
      <c r="E1476" s="536"/>
      <c r="F1476" s="604"/>
      <c r="H1476" s="441"/>
    </row>
    <row r="1477" spans="1:8">
      <c r="A1477" s="223"/>
      <c r="B1477" s="110"/>
      <c r="C1477" s="195" t="s">
        <v>784</v>
      </c>
      <c r="D1477" s="535" t="s">
        <v>201</v>
      </c>
      <c r="E1477" s="536">
        <v>36</v>
      </c>
      <c r="F1477" s="606"/>
      <c r="G1477" s="441"/>
      <c r="H1477" s="441">
        <f t="shared" si="32"/>
        <v>0</v>
      </c>
    </row>
    <row r="1478" spans="1:8">
      <c r="A1478" s="223"/>
      <c r="B1478" s="110"/>
      <c r="C1478" s="195" t="s">
        <v>785</v>
      </c>
      <c r="D1478" s="535" t="s">
        <v>201</v>
      </c>
      <c r="E1478" s="536">
        <v>32</v>
      </c>
      <c r="F1478" s="606"/>
      <c r="G1478" s="441"/>
      <c r="H1478" s="441">
        <f t="shared" si="32"/>
        <v>0</v>
      </c>
    </row>
    <row r="1479" spans="1:8">
      <c r="A1479" s="223"/>
      <c r="B1479" s="110"/>
      <c r="C1479" s="195" t="s">
        <v>786</v>
      </c>
      <c r="D1479" s="535" t="s">
        <v>201</v>
      </c>
      <c r="E1479" s="536">
        <v>16</v>
      </c>
      <c r="F1479" s="606"/>
      <c r="G1479" s="441"/>
      <c r="H1479" s="441">
        <f t="shared" si="32"/>
        <v>0</v>
      </c>
    </row>
    <row r="1480" spans="1:8">
      <c r="A1480" s="223"/>
      <c r="B1480" s="110"/>
      <c r="C1480" s="195"/>
      <c r="D1480" s="535"/>
      <c r="E1480" s="536"/>
      <c r="F1480" s="604"/>
      <c r="H1480" s="441"/>
    </row>
    <row r="1481" spans="1:8">
      <c r="A1481" s="225" t="str">
        <f>$B$1370</f>
        <v>I.</v>
      </c>
      <c r="B1481" s="87">
        <f>COUNT($A$1372:B1480)+1</f>
        <v>21</v>
      </c>
      <c r="C1481" s="226" t="s">
        <v>787</v>
      </c>
      <c r="D1481" s="535"/>
      <c r="E1481" s="536"/>
      <c r="F1481" s="604"/>
      <c r="H1481" s="441"/>
    </row>
    <row r="1482" spans="1:8" ht="50.25" customHeight="1">
      <c r="A1482" s="223"/>
      <c r="B1482" s="110"/>
      <c r="C1482" s="195" t="s">
        <v>788</v>
      </c>
      <c r="D1482" s="535"/>
      <c r="E1482" s="536"/>
      <c r="F1482" s="604"/>
      <c r="H1482" s="441"/>
    </row>
    <row r="1483" spans="1:8">
      <c r="A1483" s="223"/>
      <c r="B1483" s="110"/>
      <c r="C1483" s="195" t="s">
        <v>789</v>
      </c>
      <c r="D1483" s="535" t="s">
        <v>201</v>
      </c>
      <c r="E1483" s="536">
        <v>92</v>
      </c>
      <c r="F1483" s="606"/>
      <c r="G1483" s="441"/>
      <c r="H1483" s="441">
        <f t="shared" si="32"/>
        <v>0</v>
      </c>
    </row>
    <row r="1484" spans="1:8">
      <c r="A1484" s="223"/>
      <c r="B1484" s="110"/>
      <c r="C1484" s="195" t="s">
        <v>784</v>
      </c>
      <c r="D1484" s="535" t="s">
        <v>201</v>
      </c>
      <c r="E1484" s="536">
        <v>28</v>
      </c>
      <c r="F1484" s="606"/>
      <c r="G1484" s="441"/>
      <c r="H1484" s="441">
        <f t="shared" si="32"/>
        <v>0</v>
      </c>
    </row>
    <row r="1485" spans="1:8">
      <c r="A1485" s="223"/>
      <c r="B1485" s="110"/>
      <c r="C1485" s="195" t="s">
        <v>790</v>
      </c>
      <c r="D1485" s="535" t="s">
        <v>201</v>
      </c>
      <c r="E1485" s="536">
        <v>22</v>
      </c>
      <c r="F1485" s="606"/>
      <c r="G1485" s="441"/>
      <c r="H1485" s="441">
        <f t="shared" si="32"/>
        <v>0</v>
      </c>
    </row>
    <row r="1486" spans="1:8">
      <c r="A1486" s="223"/>
      <c r="B1486" s="110"/>
      <c r="C1486" s="195"/>
      <c r="D1486" s="535"/>
      <c r="E1486" s="536"/>
      <c r="F1486" s="604"/>
      <c r="H1486" s="441"/>
    </row>
    <row r="1487" spans="1:8">
      <c r="A1487" s="225" t="str">
        <f>$B$1370</f>
        <v>I.</v>
      </c>
      <c r="B1487" s="87">
        <f>COUNT($A$1372:B1486)+1</f>
        <v>22</v>
      </c>
      <c r="C1487" s="226" t="s">
        <v>791</v>
      </c>
      <c r="D1487" s="535"/>
      <c r="E1487" s="536"/>
      <c r="F1487" s="604"/>
      <c r="H1487" s="441"/>
    </row>
    <row r="1488" spans="1:8" ht="36">
      <c r="A1488" s="223"/>
      <c r="B1488" s="110"/>
      <c r="C1488" s="195" t="s">
        <v>792</v>
      </c>
      <c r="D1488" s="535"/>
      <c r="E1488" s="536"/>
      <c r="F1488" s="604"/>
      <c r="H1488" s="441"/>
    </row>
    <row r="1489" spans="1:8" ht="24">
      <c r="A1489" s="223"/>
      <c r="B1489" s="110"/>
      <c r="C1489" s="230" t="s">
        <v>783</v>
      </c>
      <c r="D1489" s="535"/>
      <c r="E1489" s="536"/>
      <c r="F1489" s="604"/>
      <c r="H1489" s="441"/>
    </row>
    <row r="1490" spans="1:8">
      <c r="A1490" s="223"/>
      <c r="B1490" s="110"/>
      <c r="C1490" s="195" t="s">
        <v>790</v>
      </c>
      <c r="D1490" s="535" t="s">
        <v>203</v>
      </c>
      <c r="E1490" s="536">
        <v>5</v>
      </c>
      <c r="F1490" s="606"/>
      <c r="G1490" s="441"/>
      <c r="H1490" s="441">
        <f t="shared" si="32"/>
        <v>0</v>
      </c>
    </row>
    <row r="1491" spans="1:8">
      <c r="A1491" s="223"/>
      <c r="B1491" s="110"/>
      <c r="C1491" s="195" t="s">
        <v>786</v>
      </c>
      <c r="D1491" s="535" t="s">
        <v>203</v>
      </c>
      <c r="E1491" s="536">
        <v>1</v>
      </c>
      <c r="F1491" s="606"/>
      <c r="G1491" s="441"/>
      <c r="H1491" s="441">
        <f t="shared" si="32"/>
        <v>0</v>
      </c>
    </row>
    <row r="1492" spans="1:8">
      <c r="A1492" s="223"/>
      <c r="B1492" s="110"/>
      <c r="C1492" s="195"/>
      <c r="D1492" s="535"/>
      <c r="E1492" s="536"/>
      <c r="F1492" s="604"/>
      <c r="H1492" s="441"/>
    </row>
    <row r="1493" spans="1:8">
      <c r="A1493" s="225" t="str">
        <f>$B$1370</f>
        <v>I.</v>
      </c>
      <c r="B1493" s="87">
        <f>COUNT($A$1372:B1492)+1</f>
        <v>23</v>
      </c>
      <c r="C1493" s="226" t="s">
        <v>793</v>
      </c>
      <c r="D1493" s="535" t="s">
        <v>152</v>
      </c>
      <c r="E1493" s="536">
        <v>11</v>
      </c>
      <c r="F1493" s="606"/>
      <c r="G1493" s="441"/>
      <c r="H1493" s="441">
        <f t="shared" si="32"/>
        <v>0</v>
      </c>
    </row>
    <row r="1494" spans="1:8" ht="60">
      <c r="A1494" s="223"/>
      <c r="B1494" s="110"/>
      <c r="C1494" s="195" t="s">
        <v>794</v>
      </c>
      <c r="D1494" s="535"/>
      <c r="E1494" s="536"/>
      <c r="F1494" s="604"/>
      <c r="H1494" s="441"/>
    </row>
    <row r="1495" spans="1:8">
      <c r="A1495" s="223"/>
      <c r="B1495" s="110"/>
      <c r="C1495" s="195"/>
      <c r="D1495" s="535"/>
      <c r="E1495" s="536"/>
      <c r="F1495" s="604"/>
      <c r="H1495" s="441"/>
    </row>
    <row r="1496" spans="1:8">
      <c r="A1496" s="225" t="str">
        <f>$B$1370</f>
        <v>I.</v>
      </c>
      <c r="B1496" s="87">
        <f>COUNT($A$1372:B1495)+1</f>
        <v>24</v>
      </c>
      <c r="C1496" s="226" t="s">
        <v>795</v>
      </c>
      <c r="D1496" s="540"/>
      <c r="E1496" s="541"/>
      <c r="F1496" s="604"/>
      <c r="H1496" s="441"/>
    </row>
    <row r="1497" spans="1:8" ht="72">
      <c r="A1497" s="223"/>
      <c r="B1497" s="110"/>
      <c r="C1497" s="195" t="s">
        <v>796</v>
      </c>
      <c r="D1497" s="535"/>
      <c r="E1497" s="536"/>
      <c r="F1497" s="604"/>
      <c r="H1497" s="441"/>
    </row>
    <row r="1498" spans="1:8">
      <c r="A1498" s="223"/>
      <c r="B1498" s="110"/>
      <c r="C1498" s="195" t="s">
        <v>784</v>
      </c>
      <c r="D1498" s="535" t="s">
        <v>203</v>
      </c>
      <c r="E1498" s="536">
        <v>6</v>
      </c>
      <c r="F1498" s="606"/>
      <c r="G1498" s="441"/>
      <c r="H1498" s="441">
        <f t="shared" si="32"/>
        <v>0</v>
      </c>
    </row>
    <row r="1499" spans="1:8">
      <c r="A1499" s="223"/>
      <c r="B1499" s="110"/>
      <c r="C1499" s="195"/>
      <c r="D1499" s="535"/>
      <c r="E1499" s="536"/>
      <c r="F1499" s="604"/>
      <c r="H1499" s="441"/>
    </row>
    <row r="1500" spans="1:8">
      <c r="A1500" s="225" t="str">
        <f>$B$1370</f>
        <v>I.</v>
      </c>
      <c r="B1500" s="87">
        <f>COUNT($A$1372:B1499)+1</f>
        <v>25</v>
      </c>
      <c r="C1500" s="226" t="s">
        <v>797</v>
      </c>
      <c r="D1500" s="535"/>
      <c r="E1500" s="536"/>
      <c r="F1500" s="604"/>
      <c r="H1500" s="441"/>
    </row>
    <row r="1501" spans="1:8" ht="108">
      <c r="A1501" s="223"/>
      <c r="B1501" s="110"/>
      <c r="C1501" s="228" t="s">
        <v>798</v>
      </c>
      <c r="D1501" s="538"/>
      <c r="E1501" s="539"/>
      <c r="F1501" s="604"/>
      <c r="H1501" s="441"/>
    </row>
    <row r="1502" spans="1:8">
      <c r="A1502" s="223"/>
      <c r="B1502" s="110"/>
      <c r="C1502" s="228" t="s">
        <v>799</v>
      </c>
      <c r="D1502" s="538" t="s">
        <v>201</v>
      </c>
      <c r="E1502" s="539">
        <v>14</v>
      </c>
      <c r="F1502" s="606"/>
      <c r="G1502" s="441"/>
      <c r="H1502" s="441">
        <f t="shared" ref="H1502:H1555" si="33">E1502*F1502</f>
        <v>0</v>
      </c>
    </row>
    <row r="1503" spans="1:8">
      <c r="A1503" s="223"/>
      <c r="B1503" s="110"/>
      <c r="C1503" s="228" t="s">
        <v>800</v>
      </c>
      <c r="D1503" s="538" t="s">
        <v>201</v>
      </c>
      <c r="E1503" s="539">
        <v>32</v>
      </c>
      <c r="F1503" s="606"/>
      <c r="G1503" s="441"/>
      <c r="H1503" s="441">
        <f t="shared" si="33"/>
        <v>0</v>
      </c>
    </row>
    <row r="1504" spans="1:8">
      <c r="A1504" s="223"/>
      <c r="B1504" s="110"/>
      <c r="C1504" s="228" t="s">
        <v>801</v>
      </c>
      <c r="D1504" s="538" t="s">
        <v>201</v>
      </c>
      <c r="E1504" s="539">
        <v>19</v>
      </c>
      <c r="F1504" s="606"/>
      <c r="G1504" s="441"/>
      <c r="H1504" s="441">
        <f t="shared" si="33"/>
        <v>0</v>
      </c>
    </row>
    <row r="1505" spans="1:8">
      <c r="A1505" s="223"/>
      <c r="B1505" s="110"/>
      <c r="C1505" s="228" t="s">
        <v>802</v>
      </c>
      <c r="D1505" s="538" t="s">
        <v>201</v>
      </c>
      <c r="E1505" s="539">
        <v>13</v>
      </c>
      <c r="F1505" s="606"/>
      <c r="G1505" s="441"/>
      <c r="H1505" s="441">
        <f t="shared" si="33"/>
        <v>0</v>
      </c>
    </row>
    <row r="1506" spans="1:8">
      <c r="A1506" s="223"/>
      <c r="B1506" s="110"/>
      <c r="C1506" s="228" t="s">
        <v>803</v>
      </c>
      <c r="D1506" s="538" t="s">
        <v>201</v>
      </c>
      <c r="E1506" s="539">
        <v>11</v>
      </c>
      <c r="F1506" s="606"/>
      <c r="G1506" s="441"/>
      <c r="H1506" s="441">
        <f t="shared" si="33"/>
        <v>0</v>
      </c>
    </row>
    <row r="1507" spans="1:8">
      <c r="A1507" s="223"/>
      <c r="B1507" s="110"/>
      <c r="C1507" s="195"/>
      <c r="D1507" s="535"/>
      <c r="E1507" s="536"/>
      <c r="F1507" s="604"/>
      <c r="H1507" s="441"/>
    </row>
    <row r="1508" spans="1:8">
      <c r="A1508" s="225" t="str">
        <f>$B$1370</f>
        <v>I.</v>
      </c>
      <c r="B1508" s="87">
        <f>COUNT($A$1372:B1507)+1</f>
        <v>26</v>
      </c>
      <c r="C1508" s="226" t="s">
        <v>804</v>
      </c>
      <c r="D1508" s="535"/>
      <c r="E1508" s="536"/>
      <c r="F1508" s="604"/>
      <c r="H1508" s="441"/>
    </row>
    <row r="1509" spans="1:8" ht="108">
      <c r="A1509" s="223"/>
      <c r="B1509" s="110"/>
      <c r="C1509" s="195" t="s">
        <v>805</v>
      </c>
      <c r="D1509" s="535"/>
      <c r="E1509" s="536"/>
      <c r="F1509" s="604"/>
      <c r="H1509" s="441"/>
    </row>
    <row r="1510" spans="1:8">
      <c r="A1510" s="223"/>
      <c r="B1510" s="110"/>
      <c r="C1510" s="195" t="s">
        <v>806</v>
      </c>
      <c r="D1510" s="535" t="s">
        <v>201</v>
      </c>
      <c r="E1510" s="536">
        <v>25</v>
      </c>
      <c r="F1510" s="606"/>
      <c r="G1510" s="441"/>
      <c r="H1510" s="441">
        <f t="shared" si="33"/>
        <v>0</v>
      </c>
    </row>
    <row r="1511" spans="1:8">
      <c r="A1511" s="223"/>
      <c r="B1511" s="110"/>
      <c r="C1511" s="228" t="s">
        <v>799</v>
      </c>
      <c r="D1511" s="538" t="s">
        <v>201</v>
      </c>
      <c r="E1511" s="539">
        <v>55</v>
      </c>
      <c r="F1511" s="606"/>
      <c r="G1511" s="441"/>
      <c r="H1511" s="441">
        <f t="shared" si="33"/>
        <v>0</v>
      </c>
    </row>
    <row r="1512" spans="1:8">
      <c r="A1512" s="223"/>
      <c r="B1512" s="110"/>
      <c r="C1512" s="228" t="s">
        <v>800</v>
      </c>
      <c r="D1512" s="538" t="s">
        <v>201</v>
      </c>
      <c r="E1512" s="539">
        <v>35</v>
      </c>
      <c r="F1512" s="606"/>
      <c r="G1512" s="441"/>
      <c r="H1512" s="441">
        <f t="shared" si="33"/>
        <v>0</v>
      </c>
    </row>
    <row r="1513" spans="1:8">
      <c r="A1513" s="223"/>
      <c r="B1513" s="110"/>
      <c r="C1513" s="228" t="s">
        <v>801</v>
      </c>
      <c r="D1513" s="538" t="s">
        <v>201</v>
      </c>
      <c r="E1513" s="539">
        <v>20</v>
      </c>
      <c r="F1513" s="606"/>
      <c r="G1513" s="441"/>
      <c r="H1513" s="441">
        <f t="shared" si="33"/>
        <v>0</v>
      </c>
    </row>
    <row r="1514" spans="1:8">
      <c r="A1514" s="223"/>
      <c r="B1514" s="110"/>
      <c r="C1514" s="228" t="s">
        <v>802</v>
      </c>
      <c r="D1514" s="538" t="s">
        <v>201</v>
      </c>
      <c r="E1514" s="539">
        <v>18</v>
      </c>
      <c r="F1514" s="606"/>
      <c r="G1514" s="441"/>
      <c r="H1514" s="441">
        <f t="shared" si="33"/>
        <v>0</v>
      </c>
    </row>
    <row r="1515" spans="1:8">
      <c r="A1515" s="223"/>
      <c r="B1515" s="110"/>
      <c r="C1515" s="195"/>
      <c r="D1515" s="535"/>
      <c r="E1515" s="536"/>
      <c r="F1515" s="604"/>
      <c r="H1515" s="441"/>
    </row>
    <row r="1516" spans="1:8">
      <c r="A1516" s="225" t="str">
        <f>$B$1370</f>
        <v>I.</v>
      </c>
      <c r="B1516" s="87">
        <f>COUNT($A$1372:B1515)+1</f>
        <v>27</v>
      </c>
      <c r="C1516" s="226" t="s">
        <v>807</v>
      </c>
      <c r="D1516" s="535"/>
      <c r="E1516" s="536"/>
      <c r="F1516" s="604"/>
      <c r="H1516" s="441"/>
    </row>
    <row r="1517" spans="1:8" ht="60">
      <c r="A1517" s="223"/>
      <c r="B1517" s="110"/>
      <c r="C1517" s="195" t="s">
        <v>808</v>
      </c>
      <c r="D1517" s="535"/>
      <c r="E1517" s="536"/>
      <c r="F1517" s="604"/>
      <c r="H1517" s="441"/>
    </row>
    <row r="1518" spans="1:8">
      <c r="A1518" s="223"/>
      <c r="B1518" s="110"/>
      <c r="C1518" s="195" t="s">
        <v>809</v>
      </c>
      <c r="D1518" s="535" t="s">
        <v>203</v>
      </c>
      <c r="E1518" s="536">
        <v>3</v>
      </c>
      <c r="F1518" s="606"/>
      <c r="G1518" s="441"/>
      <c r="H1518" s="441">
        <f t="shared" si="33"/>
        <v>0</v>
      </c>
    </row>
    <row r="1519" spans="1:8">
      <c r="A1519" s="223"/>
      <c r="B1519" s="110"/>
      <c r="C1519" s="195" t="s">
        <v>810</v>
      </c>
      <c r="D1519" s="535" t="s">
        <v>203</v>
      </c>
      <c r="E1519" s="536">
        <v>5</v>
      </c>
      <c r="F1519" s="606"/>
      <c r="G1519" s="441"/>
      <c r="H1519" s="441">
        <f t="shared" si="33"/>
        <v>0</v>
      </c>
    </row>
    <row r="1520" spans="1:8">
      <c r="A1520" s="223"/>
      <c r="B1520" s="110"/>
      <c r="C1520" s="195"/>
      <c r="D1520" s="535"/>
      <c r="E1520" s="536"/>
      <c r="F1520" s="604"/>
      <c r="H1520" s="441"/>
    </row>
    <row r="1521" spans="1:8">
      <c r="A1521" s="225" t="str">
        <f>$B$1370</f>
        <v>I.</v>
      </c>
      <c r="B1521" s="87">
        <f>COUNT($A$1372:B1520)+1</f>
        <v>28</v>
      </c>
      <c r="C1521" s="226" t="s">
        <v>811</v>
      </c>
      <c r="D1521" s="535"/>
      <c r="E1521" s="536"/>
      <c r="F1521" s="604"/>
      <c r="H1521" s="441"/>
    </row>
    <row r="1522" spans="1:8" ht="36">
      <c r="A1522" s="223"/>
      <c r="B1522" s="110"/>
      <c r="C1522" s="195" t="s">
        <v>812</v>
      </c>
      <c r="D1522" s="535"/>
      <c r="E1522" s="536"/>
      <c r="F1522" s="604"/>
      <c r="H1522" s="441"/>
    </row>
    <row r="1523" spans="1:8">
      <c r="A1523" s="223"/>
      <c r="B1523" s="110"/>
      <c r="C1523" s="230" t="s">
        <v>813</v>
      </c>
      <c r="D1523" s="535"/>
      <c r="E1523" s="536"/>
      <c r="F1523" s="604"/>
      <c r="H1523" s="441"/>
    </row>
    <row r="1524" spans="1:8">
      <c r="A1524" s="223"/>
      <c r="B1524" s="110"/>
      <c r="C1524" s="195" t="s">
        <v>814</v>
      </c>
      <c r="D1524" s="535" t="s">
        <v>203</v>
      </c>
      <c r="E1524" s="536">
        <v>7</v>
      </c>
      <c r="F1524" s="606"/>
      <c r="G1524" s="441"/>
      <c r="H1524" s="441">
        <f t="shared" si="33"/>
        <v>0</v>
      </c>
    </row>
    <row r="1525" spans="1:8">
      <c r="A1525" s="223"/>
      <c r="B1525" s="110"/>
      <c r="C1525" s="195"/>
      <c r="D1525" s="535"/>
      <c r="E1525" s="536"/>
      <c r="F1525" s="604"/>
      <c r="H1525" s="441"/>
    </row>
    <row r="1526" spans="1:8">
      <c r="A1526" s="225" t="str">
        <f>$B$1370</f>
        <v>I.</v>
      </c>
      <c r="B1526" s="87">
        <f>COUNT($A$1372:B1525)+1</f>
        <v>29</v>
      </c>
      <c r="C1526" s="226" t="s">
        <v>815</v>
      </c>
      <c r="D1526" s="535" t="s">
        <v>203</v>
      </c>
      <c r="E1526" s="536">
        <v>7</v>
      </c>
      <c r="F1526" s="606"/>
      <c r="G1526" s="441"/>
      <c r="H1526" s="441">
        <f t="shared" si="33"/>
        <v>0</v>
      </c>
    </row>
    <row r="1527" spans="1:8" ht="60.75" customHeight="1">
      <c r="A1527" s="223"/>
      <c r="B1527" s="110"/>
      <c r="C1527" s="195" t="s">
        <v>816</v>
      </c>
      <c r="D1527" s="535"/>
      <c r="E1527" s="536"/>
      <c r="F1527" s="604"/>
      <c r="H1527" s="441"/>
    </row>
    <row r="1528" spans="1:8">
      <c r="A1528" s="223"/>
      <c r="B1528" s="110"/>
      <c r="C1528" s="195"/>
      <c r="D1528" s="535"/>
      <c r="E1528" s="536"/>
      <c r="F1528" s="604"/>
      <c r="H1528" s="441"/>
    </row>
    <row r="1529" spans="1:8" ht="24">
      <c r="A1529" s="225" t="str">
        <f>$B$1370</f>
        <v>I.</v>
      </c>
      <c r="B1529" s="87">
        <f>COUNT($A$1372:B1528)+1</f>
        <v>30</v>
      </c>
      <c r="C1529" s="226" t="s">
        <v>817</v>
      </c>
      <c r="D1529" s="535"/>
      <c r="E1529" s="536"/>
      <c r="F1529" s="604"/>
      <c r="H1529" s="441"/>
    </row>
    <row r="1530" spans="1:8" ht="48">
      <c r="A1530" s="223"/>
      <c r="B1530" s="110"/>
      <c r="C1530" s="228" t="s">
        <v>818</v>
      </c>
      <c r="D1530" s="535"/>
      <c r="E1530" s="536"/>
      <c r="F1530" s="604"/>
      <c r="H1530" s="441"/>
    </row>
    <row r="1531" spans="1:8" ht="24">
      <c r="A1531" s="223"/>
      <c r="B1531" s="110"/>
      <c r="C1531" s="228" t="s">
        <v>819</v>
      </c>
      <c r="D1531" s="535" t="s">
        <v>152</v>
      </c>
      <c r="E1531" s="536">
        <v>2</v>
      </c>
      <c r="F1531" s="606"/>
      <c r="G1531" s="441"/>
      <c r="H1531" s="441">
        <f t="shared" si="33"/>
        <v>0</v>
      </c>
    </row>
    <row r="1532" spans="1:8" ht="24">
      <c r="A1532" s="223"/>
      <c r="B1532" s="110"/>
      <c r="C1532" s="228" t="s">
        <v>820</v>
      </c>
      <c r="D1532" s="535" t="s">
        <v>152</v>
      </c>
      <c r="E1532" s="536">
        <v>1</v>
      </c>
      <c r="F1532" s="606"/>
      <c r="G1532" s="441"/>
      <c r="H1532" s="441">
        <f t="shared" si="33"/>
        <v>0</v>
      </c>
    </row>
    <row r="1533" spans="1:8" ht="60">
      <c r="A1533" s="223"/>
      <c r="B1533" s="110"/>
      <c r="C1533" s="228" t="s">
        <v>821</v>
      </c>
      <c r="D1533" s="535" t="s">
        <v>152</v>
      </c>
      <c r="E1533" s="536">
        <v>1</v>
      </c>
      <c r="F1533" s="606"/>
      <c r="G1533" s="441"/>
      <c r="H1533" s="441">
        <f t="shared" si="33"/>
        <v>0</v>
      </c>
    </row>
    <row r="1534" spans="1:8" ht="63.75" customHeight="1">
      <c r="A1534" s="223"/>
      <c r="B1534" s="110"/>
      <c r="C1534" s="228" t="s">
        <v>822</v>
      </c>
      <c r="D1534" s="535" t="s">
        <v>152</v>
      </c>
      <c r="E1534" s="536">
        <v>1</v>
      </c>
      <c r="F1534" s="606"/>
      <c r="G1534" s="441"/>
      <c r="H1534" s="441">
        <f t="shared" si="33"/>
        <v>0</v>
      </c>
    </row>
    <row r="1535" spans="1:8" ht="48">
      <c r="A1535" s="223"/>
      <c r="B1535" s="110"/>
      <c r="C1535" s="228" t="s">
        <v>823</v>
      </c>
      <c r="D1535" s="535" t="s">
        <v>152</v>
      </c>
      <c r="E1535" s="536">
        <v>1</v>
      </c>
      <c r="F1535" s="606"/>
      <c r="G1535" s="441"/>
      <c r="H1535" s="441">
        <f t="shared" si="33"/>
        <v>0</v>
      </c>
    </row>
    <row r="1536" spans="1:8" ht="60">
      <c r="A1536" s="223"/>
      <c r="B1536" s="110"/>
      <c r="C1536" s="228" t="s">
        <v>824</v>
      </c>
      <c r="D1536" s="535" t="s">
        <v>152</v>
      </c>
      <c r="E1536" s="536">
        <v>2</v>
      </c>
      <c r="F1536" s="606"/>
      <c r="G1536" s="441"/>
      <c r="H1536" s="441">
        <f t="shared" si="33"/>
        <v>0</v>
      </c>
    </row>
    <row r="1537" spans="1:8" ht="60">
      <c r="A1537" s="223"/>
      <c r="B1537" s="110"/>
      <c r="C1537" s="228" t="s">
        <v>824</v>
      </c>
      <c r="D1537" s="535" t="s">
        <v>152</v>
      </c>
      <c r="E1537" s="536">
        <v>6</v>
      </c>
      <c r="F1537" s="606"/>
      <c r="G1537" s="441"/>
      <c r="H1537" s="441">
        <f t="shared" si="33"/>
        <v>0</v>
      </c>
    </row>
    <row r="1538" spans="1:8" ht="60">
      <c r="A1538" s="223"/>
      <c r="B1538" s="110"/>
      <c r="C1538" s="228" t="s">
        <v>825</v>
      </c>
      <c r="D1538" s="535" t="s">
        <v>152</v>
      </c>
      <c r="E1538" s="536">
        <v>1</v>
      </c>
      <c r="F1538" s="606"/>
      <c r="G1538" s="441"/>
      <c r="H1538" s="441">
        <f t="shared" si="33"/>
        <v>0</v>
      </c>
    </row>
    <row r="1539" spans="1:8" ht="36">
      <c r="A1539" s="223"/>
      <c r="B1539" s="110"/>
      <c r="C1539" s="228" t="s">
        <v>826</v>
      </c>
      <c r="D1539" s="535" t="s">
        <v>152</v>
      </c>
      <c r="E1539" s="536">
        <v>1</v>
      </c>
      <c r="F1539" s="606"/>
      <c r="G1539" s="441"/>
      <c r="H1539" s="441">
        <f t="shared" si="33"/>
        <v>0</v>
      </c>
    </row>
    <row r="1540" spans="1:8" ht="74.25" customHeight="1">
      <c r="A1540" s="223"/>
      <c r="B1540" s="110"/>
      <c r="C1540" s="228" t="s">
        <v>827</v>
      </c>
      <c r="D1540" s="535" t="s">
        <v>152</v>
      </c>
      <c r="E1540" s="536">
        <v>2</v>
      </c>
      <c r="F1540" s="606"/>
      <c r="G1540" s="441"/>
      <c r="H1540" s="441">
        <f t="shared" si="33"/>
        <v>0</v>
      </c>
    </row>
    <row r="1541" spans="1:8" ht="36">
      <c r="A1541" s="223"/>
      <c r="B1541" s="110"/>
      <c r="C1541" s="228" t="s">
        <v>828</v>
      </c>
      <c r="D1541" s="535" t="s">
        <v>152</v>
      </c>
      <c r="E1541" s="536">
        <v>6</v>
      </c>
      <c r="F1541" s="606"/>
      <c r="G1541" s="441"/>
      <c r="H1541" s="441">
        <f t="shared" si="33"/>
        <v>0</v>
      </c>
    </row>
    <row r="1542" spans="1:8" ht="36">
      <c r="A1542" s="223"/>
      <c r="B1542" s="110"/>
      <c r="C1542" s="228" t="s">
        <v>829</v>
      </c>
      <c r="D1542" s="535" t="s">
        <v>152</v>
      </c>
      <c r="E1542" s="536">
        <v>1</v>
      </c>
      <c r="F1542" s="606"/>
      <c r="G1542" s="441"/>
      <c r="H1542" s="441">
        <f t="shared" si="33"/>
        <v>0</v>
      </c>
    </row>
    <row r="1543" spans="1:8" ht="73.5" customHeight="1">
      <c r="A1543" s="223"/>
      <c r="B1543" s="110"/>
      <c r="C1543" s="228" t="s">
        <v>830</v>
      </c>
      <c r="D1543" s="535" t="s">
        <v>152</v>
      </c>
      <c r="E1543" s="536">
        <v>1</v>
      </c>
      <c r="F1543" s="606"/>
      <c r="G1543" s="441"/>
      <c r="H1543" s="441">
        <f t="shared" si="33"/>
        <v>0</v>
      </c>
    </row>
    <row r="1544" spans="1:8" ht="47.25" customHeight="1">
      <c r="A1544" s="223"/>
      <c r="B1544" s="110"/>
      <c r="C1544" s="228" t="s">
        <v>831</v>
      </c>
      <c r="D1544" s="535" t="s">
        <v>152</v>
      </c>
      <c r="E1544" s="536">
        <v>1</v>
      </c>
      <c r="F1544" s="606"/>
      <c r="G1544" s="441"/>
      <c r="H1544" s="441">
        <f t="shared" si="33"/>
        <v>0</v>
      </c>
    </row>
    <row r="1545" spans="1:8">
      <c r="A1545" s="223"/>
      <c r="B1545" s="110"/>
      <c r="C1545" s="195"/>
      <c r="D1545" s="535"/>
      <c r="E1545" s="536"/>
      <c r="F1545" s="604"/>
      <c r="H1545" s="441"/>
    </row>
    <row r="1546" spans="1:8">
      <c r="A1546" s="225" t="str">
        <f>$B$1370</f>
        <v>I.</v>
      </c>
      <c r="B1546" s="87">
        <f>COUNT($A$1372:B1545)+1</f>
        <v>31</v>
      </c>
      <c r="C1546" s="226" t="s">
        <v>832</v>
      </c>
      <c r="D1546" s="535"/>
      <c r="E1546" s="536"/>
      <c r="F1546" s="604"/>
      <c r="H1546" s="441"/>
    </row>
    <row r="1547" spans="1:8" ht="84">
      <c r="A1547" s="223"/>
      <c r="B1547" s="110"/>
      <c r="C1547" s="195" t="s">
        <v>833</v>
      </c>
      <c r="D1547" s="535"/>
      <c r="E1547" s="536"/>
      <c r="F1547" s="604"/>
      <c r="H1547" s="441"/>
    </row>
    <row r="1548" spans="1:8">
      <c r="A1548" s="223"/>
      <c r="B1548" s="110"/>
      <c r="C1548" s="230" t="s">
        <v>834</v>
      </c>
      <c r="D1548" s="535"/>
      <c r="E1548" s="536"/>
      <c r="F1548" s="604"/>
      <c r="H1548" s="441"/>
    </row>
    <row r="1549" spans="1:8">
      <c r="A1549" s="223"/>
      <c r="B1549" s="110"/>
      <c r="C1549" s="230" t="s">
        <v>835</v>
      </c>
      <c r="D1549" s="535" t="s">
        <v>201</v>
      </c>
      <c r="E1549" s="536">
        <v>14</v>
      </c>
      <c r="F1549" s="606"/>
      <c r="G1549" s="441"/>
      <c r="H1549" s="441">
        <f t="shared" si="33"/>
        <v>0</v>
      </c>
    </row>
    <row r="1550" spans="1:8">
      <c r="A1550" s="223"/>
      <c r="B1550" s="110"/>
      <c r="C1550" s="230" t="s">
        <v>836</v>
      </c>
      <c r="D1550" s="535" t="s">
        <v>201</v>
      </c>
      <c r="E1550" s="536">
        <v>18</v>
      </c>
      <c r="F1550" s="606"/>
      <c r="G1550" s="441"/>
      <c r="H1550" s="441">
        <f t="shared" si="33"/>
        <v>0</v>
      </c>
    </row>
    <row r="1551" spans="1:8">
      <c r="A1551" s="223"/>
      <c r="B1551" s="110"/>
      <c r="C1551" s="195"/>
      <c r="D1551" s="535"/>
      <c r="E1551" s="536"/>
      <c r="F1551" s="604"/>
      <c r="H1551" s="441"/>
    </row>
    <row r="1552" spans="1:8">
      <c r="A1552" s="225" t="str">
        <f>$B$1370</f>
        <v>I.</v>
      </c>
      <c r="B1552" s="87">
        <f>COUNT($A$1372:B1551)+1</f>
        <v>32</v>
      </c>
      <c r="C1552" s="226" t="s">
        <v>837</v>
      </c>
      <c r="D1552" s="535" t="s">
        <v>152</v>
      </c>
      <c r="E1552" s="536">
        <v>1</v>
      </c>
      <c r="F1552" s="606"/>
      <c r="G1552" s="441"/>
      <c r="H1552" s="441">
        <f t="shared" si="33"/>
        <v>0</v>
      </c>
    </row>
    <row r="1553" spans="1:8" ht="63" customHeight="1">
      <c r="A1553" s="223"/>
      <c r="B1553" s="110"/>
      <c r="C1553" s="195" t="s">
        <v>838</v>
      </c>
      <c r="D1553" s="535"/>
      <c r="E1553" s="536"/>
      <c r="F1553" s="604"/>
      <c r="H1553" s="441"/>
    </row>
    <row r="1554" spans="1:8">
      <c r="A1554" s="223"/>
      <c r="B1554" s="110"/>
      <c r="C1554" s="195"/>
      <c r="D1554" s="535"/>
      <c r="E1554" s="536"/>
      <c r="F1554" s="604"/>
      <c r="H1554" s="441"/>
    </row>
    <row r="1555" spans="1:8">
      <c r="A1555" s="225" t="str">
        <f>$B$1370</f>
        <v>I.</v>
      </c>
      <c r="B1555" s="87">
        <f>COUNT($A$1372:B1554)+1</f>
        <v>33</v>
      </c>
      <c r="C1555" s="226" t="s">
        <v>839</v>
      </c>
      <c r="D1555" s="535" t="s">
        <v>152</v>
      </c>
      <c r="E1555" s="536">
        <v>1</v>
      </c>
      <c r="F1555" s="606"/>
      <c r="G1555" s="441"/>
      <c r="H1555" s="441">
        <f t="shared" si="33"/>
        <v>0</v>
      </c>
    </row>
    <row r="1556" spans="1:8" ht="24">
      <c r="A1556" s="223"/>
      <c r="B1556" s="110"/>
      <c r="C1556" s="195" t="s">
        <v>840</v>
      </c>
      <c r="D1556" s="535"/>
      <c r="E1556" s="536"/>
      <c r="F1556" s="604"/>
    </row>
    <row r="1557" spans="1:8" ht="13.5" thickBot="1">
      <c r="A1557" s="223"/>
      <c r="B1557" s="110"/>
      <c r="C1557" s="195"/>
      <c r="D1557" s="535"/>
      <c r="E1557" s="536"/>
      <c r="F1557" s="604"/>
      <c r="G1557" s="464"/>
      <c r="H1557" s="464"/>
    </row>
    <row r="1558" spans="1:8" ht="14.25" thickTop="1" thickBot="1">
      <c r="A1558" s="231"/>
      <c r="B1558" s="232"/>
      <c r="C1558" s="233" t="str">
        <f>CONCATENATE($B$1364," ",$C$1364," - SKUPAJ:")</f>
        <v>I. VODOVOD IN KANALIZACIJA - SKUPAJ:</v>
      </c>
      <c r="D1558" s="542"/>
      <c r="E1558" s="543"/>
      <c r="F1558" s="617"/>
      <c r="G1558" s="465"/>
      <c r="H1558" s="466">
        <f>SUM(H1372:H1557)</f>
        <v>0</v>
      </c>
    </row>
    <row r="1559" spans="1:8">
      <c r="A1559" s="234"/>
      <c r="B1559" s="110"/>
      <c r="C1559" s="195"/>
      <c r="D1559" s="516"/>
      <c r="E1559" s="536"/>
      <c r="F1559" s="618"/>
      <c r="G1559" s="467"/>
      <c r="H1559" s="467"/>
    </row>
    <row r="1560" spans="1:8" ht="16.5" thickBot="1">
      <c r="A1560" s="234"/>
      <c r="B1560" s="110"/>
      <c r="C1560" s="337" t="s">
        <v>1969</v>
      </c>
      <c r="D1560" s="235"/>
      <c r="E1560" s="249"/>
      <c r="F1560" s="619"/>
      <c r="G1560" s="468"/>
      <c r="H1560" s="468"/>
    </row>
    <row r="1561" spans="1:8" ht="13.5" thickBot="1">
      <c r="A1561" s="236"/>
      <c r="B1561" s="221" t="s">
        <v>141</v>
      </c>
      <c r="C1561" s="222" t="s">
        <v>841</v>
      </c>
      <c r="D1561" s="533"/>
      <c r="E1561" s="534"/>
      <c r="F1561" s="616"/>
      <c r="G1561" s="463"/>
      <c r="H1561" s="463"/>
    </row>
    <row r="1562" spans="1:8">
      <c r="A1562" s="234"/>
      <c r="B1562" s="110"/>
      <c r="C1562" s="237"/>
      <c r="D1562" s="530"/>
      <c r="E1562" s="531"/>
      <c r="F1562" s="604"/>
    </row>
    <row r="1563" spans="1:8">
      <c r="A1563" s="225" t="str">
        <f>$B$1561</f>
        <v>I.</v>
      </c>
      <c r="B1563" s="224">
        <f>COUNT(#REF!)+1</f>
        <v>1</v>
      </c>
      <c r="C1563" s="226" t="s">
        <v>842</v>
      </c>
      <c r="D1563" s="535" t="s">
        <v>203</v>
      </c>
      <c r="E1563" s="536">
        <v>11</v>
      </c>
      <c r="F1563" s="606"/>
      <c r="G1563" s="441"/>
      <c r="H1563" s="441">
        <f>E1563*F1563</f>
        <v>0</v>
      </c>
    </row>
    <row r="1564" spans="1:8" ht="120.75" customHeight="1">
      <c r="A1564" s="223"/>
      <c r="B1564" s="110"/>
      <c r="C1564" s="195" t="s">
        <v>843</v>
      </c>
      <c r="D1564" s="535"/>
      <c r="E1564" s="536"/>
      <c r="F1564" s="604"/>
      <c r="H1564" s="441"/>
    </row>
    <row r="1565" spans="1:8">
      <c r="A1565" s="223"/>
      <c r="B1565" s="110"/>
      <c r="C1565" s="230" t="s">
        <v>844</v>
      </c>
      <c r="D1565" s="535"/>
      <c r="E1565" s="536"/>
      <c r="F1565" s="604"/>
      <c r="H1565" s="441"/>
    </row>
    <row r="1566" spans="1:8" ht="24">
      <c r="A1566" s="223"/>
      <c r="B1566" s="110"/>
      <c r="C1566" s="230" t="s">
        <v>845</v>
      </c>
      <c r="D1566" s="535"/>
      <c r="E1566" s="536"/>
      <c r="F1566" s="604"/>
      <c r="H1566" s="441"/>
    </row>
    <row r="1567" spans="1:8" ht="24">
      <c r="A1567" s="223"/>
      <c r="B1567" s="110"/>
      <c r="C1567" s="195" t="s">
        <v>846</v>
      </c>
      <c r="D1567" s="535"/>
      <c r="E1567" s="536"/>
      <c r="F1567" s="604"/>
      <c r="H1567" s="441"/>
    </row>
    <row r="1568" spans="1:8">
      <c r="A1568" s="223"/>
      <c r="B1568" s="110"/>
      <c r="C1568" s="195"/>
      <c r="D1568" s="535"/>
      <c r="E1568" s="536"/>
      <c r="F1568" s="604"/>
      <c r="H1568" s="441"/>
    </row>
    <row r="1569" spans="1:8">
      <c r="A1569" s="225" t="str">
        <f>$B$1561</f>
        <v>I.</v>
      </c>
      <c r="B1569" s="87">
        <f>COUNT($A$1561:B1568)+1</f>
        <v>2</v>
      </c>
      <c r="C1569" s="226" t="s">
        <v>847</v>
      </c>
      <c r="D1569" s="535" t="s">
        <v>203</v>
      </c>
      <c r="E1569" s="536">
        <v>11</v>
      </c>
      <c r="F1569" s="606"/>
      <c r="G1569" s="441"/>
      <c r="H1569" s="441">
        <f t="shared" ref="H1569:H1625" si="34">E1569*F1569</f>
        <v>0</v>
      </c>
    </row>
    <row r="1570" spans="1:8" ht="72">
      <c r="A1570" s="223"/>
      <c r="B1570" s="110"/>
      <c r="C1570" s="195" t="s">
        <v>848</v>
      </c>
      <c r="D1570" s="535"/>
      <c r="E1570" s="536"/>
      <c r="F1570" s="604"/>
      <c r="H1570" s="441"/>
    </row>
    <row r="1571" spans="1:8">
      <c r="A1571" s="223"/>
      <c r="B1571" s="110"/>
      <c r="C1571" s="195" t="s">
        <v>844</v>
      </c>
      <c r="D1571" s="535"/>
      <c r="E1571" s="536"/>
      <c r="F1571" s="604"/>
      <c r="H1571" s="441"/>
    </row>
    <row r="1572" spans="1:8" ht="24">
      <c r="A1572" s="223"/>
      <c r="B1572" s="110"/>
      <c r="C1572" s="230" t="s">
        <v>849</v>
      </c>
      <c r="D1572" s="535"/>
      <c r="E1572" s="536"/>
      <c r="F1572" s="604"/>
      <c r="H1572" s="441"/>
    </row>
    <row r="1573" spans="1:8">
      <c r="A1573" s="223"/>
      <c r="B1573" s="110"/>
      <c r="C1573" s="195"/>
      <c r="D1573" s="535"/>
      <c r="E1573" s="536"/>
      <c r="F1573" s="604"/>
      <c r="H1573" s="441"/>
    </row>
    <row r="1574" spans="1:8">
      <c r="A1574" s="225" t="str">
        <f>$B$1561</f>
        <v>I.</v>
      </c>
      <c r="B1574" s="87">
        <f>COUNT($A$1561:B1573)+1</f>
        <v>3</v>
      </c>
      <c r="C1574" s="226" t="s">
        <v>850</v>
      </c>
      <c r="D1574" s="535" t="s">
        <v>203</v>
      </c>
      <c r="E1574" s="536">
        <v>1</v>
      </c>
      <c r="F1574" s="606"/>
      <c r="G1574" s="441"/>
      <c r="H1574" s="441">
        <f t="shared" si="34"/>
        <v>0</v>
      </c>
    </row>
    <row r="1575" spans="1:8" ht="120" customHeight="1">
      <c r="A1575" s="223"/>
      <c r="B1575" s="110"/>
      <c r="C1575" s="195" t="s">
        <v>851</v>
      </c>
      <c r="D1575" s="535"/>
      <c r="E1575" s="536"/>
      <c r="F1575" s="604"/>
      <c r="H1575" s="441"/>
    </row>
    <row r="1576" spans="1:8">
      <c r="A1576" s="223"/>
      <c r="B1576" s="110"/>
      <c r="C1576" s="230" t="s">
        <v>844</v>
      </c>
      <c r="D1576" s="535"/>
      <c r="E1576" s="536"/>
      <c r="F1576" s="604"/>
      <c r="H1576" s="441"/>
    </row>
    <row r="1577" spans="1:8" ht="24">
      <c r="A1577" s="223"/>
      <c r="B1577" s="110"/>
      <c r="C1577" s="230" t="s">
        <v>852</v>
      </c>
      <c r="D1577" s="535"/>
      <c r="E1577" s="536"/>
      <c r="F1577" s="604"/>
      <c r="H1577" s="441"/>
    </row>
    <row r="1578" spans="1:8" ht="24">
      <c r="A1578" s="223"/>
      <c r="B1578" s="110"/>
      <c r="C1578" s="230" t="s">
        <v>853</v>
      </c>
      <c r="D1578" s="535"/>
      <c r="E1578" s="536"/>
      <c r="F1578" s="604"/>
      <c r="H1578" s="441"/>
    </row>
    <row r="1579" spans="1:8">
      <c r="A1579" s="223"/>
      <c r="B1579" s="110"/>
      <c r="C1579" s="195"/>
      <c r="D1579" s="535"/>
      <c r="E1579" s="536"/>
      <c r="F1579" s="604"/>
      <c r="H1579" s="441"/>
    </row>
    <row r="1580" spans="1:8" ht="24">
      <c r="A1580" s="225" t="str">
        <f>$B$1561</f>
        <v>I.</v>
      </c>
      <c r="B1580" s="87">
        <f>COUNT($A$1561:B1579)+1</f>
        <v>4</v>
      </c>
      <c r="C1580" s="226" t="s">
        <v>854</v>
      </c>
      <c r="D1580" s="535" t="s">
        <v>203</v>
      </c>
      <c r="E1580" s="536">
        <v>1</v>
      </c>
      <c r="F1580" s="606"/>
      <c r="G1580" s="441"/>
      <c r="H1580" s="441">
        <f t="shared" si="34"/>
        <v>0</v>
      </c>
    </row>
    <row r="1581" spans="1:8" ht="84">
      <c r="A1581" s="223"/>
      <c r="B1581" s="110"/>
      <c r="C1581" s="195" t="s">
        <v>855</v>
      </c>
      <c r="D1581" s="535"/>
      <c r="E1581" s="536"/>
      <c r="F1581" s="604"/>
      <c r="H1581" s="441"/>
    </row>
    <row r="1582" spans="1:8">
      <c r="A1582" s="223"/>
      <c r="B1582" s="110"/>
      <c r="C1582" s="230" t="s">
        <v>844</v>
      </c>
      <c r="D1582" s="535"/>
      <c r="E1582" s="536"/>
      <c r="F1582" s="604"/>
      <c r="H1582" s="441"/>
    </row>
    <row r="1583" spans="1:8" ht="24">
      <c r="A1583" s="223"/>
      <c r="B1583" s="110"/>
      <c r="C1583" s="195" t="s">
        <v>856</v>
      </c>
      <c r="D1583" s="535"/>
      <c r="E1583" s="536"/>
      <c r="F1583" s="604"/>
      <c r="H1583" s="441"/>
    </row>
    <row r="1584" spans="1:8">
      <c r="A1584" s="223"/>
      <c r="B1584" s="110"/>
      <c r="C1584" s="195"/>
      <c r="D1584" s="535"/>
      <c r="E1584" s="536"/>
      <c r="F1584" s="604"/>
      <c r="H1584" s="441"/>
    </row>
    <row r="1585" spans="1:8">
      <c r="A1585" s="225" t="str">
        <f>$B$1561</f>
        <v>I.</v>
      </c>
      <c r="B1585" s="87">
        <f>COUNT($A$1561:B1584)+1</f>
        <v>5</v>
      </c>
      <c r="C1585" s="226" t="s">
        <v>857</v>
      </c>
      <c r="D1585" s="535" t="s">
        <v>203</v>
      </c>
      <c r="E1585" s="536">
        <v>12</v>
      </c>
      <c r="F1585" s="606"/>
      <c r="G1585" s="441"/>
      <c r="H1585" s="441">
        <f t="shared" si="34"/>
        <v>0</v>
      </c>
    </row>
    <row r="1586" spans="1:8" ht="50.25" customHeight="1">
      <c r="A1586" s="223"/>
      <c r="B1586" s="110"/>
      <c r="C1586" s="195" t="s">
        <v>858</v>
      </c>
      <c r="D1586" s="535"/>
      <c r="E1586" s="536"/>
      <c r="F1586" s="604"/>
      <c r="H1586" s="441"/>
    </row>
    <row r="1587" spans="1:8">
      <c r="A1587" s="223"/>
      <c r="B1587" s="110"/>
      <c r="C1587" s="230" t="s">
        <v>844</v>
      </c>
      <c r="D1587" s="535"/>
      <c r="E1587" s="536"/>
      <c r="F1587" s="604"/>
      <c r="H1587" s="441"/>
    </row>
    <row r="1588" spans="1:8" ht="24">
      <c r="A1588" s="223"/>
      <c r="B1588" s="110"/>
      <c r="C1588" s="195" t="s">
        <v>859</v>
      </c>
      <c r="D1588" s="535"/>
      <c r="E1588" s="536"/>
      <c r="F1588" s="604"/>
      <c r="H1588" s="441"/>
    </row>
    <row r="1589" spans="1:8">
      <c r="A1589" s="223"/>
      <c r="B1589" s="110"/>
      <c r="C1589" s="195"/>
      <c r="D1589" s="535"/>
      <c r="E1589" s="536"/>
      <c r="F1589" s="604"/>
      <c r="H1589" s="441"/>
    </row>
    <row r="1590" spans="1:8">
      <c r="A1590" s="225" t="str">
        <f>$B$1561</f>
        <v>I.</v>
      </c>
      <c r="B1590" s="87">
        <f>COUNT($A$1561:B1589)+1</f>
        <v>6</v>
      </c>
      <c r="C1590" s="226" t="s">
        <v>860</v>
      </c>
      <c r="D1590" s="535"/>
      <c r="E1590" s="536"/>
      <c r="F1590" s="604"/>
      <c r="H1590" s="441"/>
    </row>
    <row r="1591" spans="1:8" ht="48">
      <c r="A1591" s="223"/>
      <c r="B1591" s="110"/>
      <c r="C1591" s="195" t="s">
        <v>861</v>
      </c>
      <c r="D1591" s="535"/>
      <c r="E1591" s="536"/>
      <c r="F1591" s="604"/>
      <c r="H1591" s="441"/>
    </row>
    <row r="1592" spans="1:8">
      <c r="A1592" s="223"/>
      <c r="B1592" s="110"/>
      <c r="C1592" s="230" t="s">
        <v>844</v>
      </c>
      <c r="D1592" s="535"/>
      <c r="E1592" s="536"/>
      <c r="F1592" s="604"/>
      <c r="H1592" s="441"/>
    </row>
    <row r="1593" spans="1:8">
      <c r="A1593" s="223"/>
      <c r="B1593" s="110"/>
      <c r="C1593" s="195" t="s">
        <v>862</v>
      </c>
      <c r="D1593" s="535"/>
      <c r="E1593" s="536"/>
      <c r="F1593" s="604"/>
      <c r="H1593" s="441"/>
    </row>
    <row r="1594" spans="1:8" ht="24">
      <c r="A1594" s="223"/>
      <c r="B1594" s="110"/>
      <c r="C1594" s="195" t="s">
        <v>863</v>
      </c>
      <c r="D1594" s="535" t="s">
        <v>203</v>
      </c>
      <c r="E1594" s="536">
        <v>16</v>
      </c>
      <c r="F1594" s="606"/>
      <c r="G1594" s="441"/>
      <c r="H1594" s="441">
        <f t="shared" si="34"/>
        <v>0</v>
      </c>
    </row>
    <row r="1595" spans="1:8">
      <c r="A1595" s="223"/>
      <c r="B1595" s="110"/>
      <c r="C1595" s="195"/>
      <c r="D1595" s="535"/>
      <c r="E1595" s="536"/>
      <c r="F1595" s="604"/>
      <c r="H1595" s="441"/>
    </row>
    <row r="1596" spans="1:8">
      <c r="A1596" s="225" t="str">
        <f>$B$1561</f>
        <v>I.</v>
      </c>
      <c r="B1596" s="87">
        <f>COUNT($A$1561:B1595)+1</f>
        <v>7</v>
      </c>
      <c r="C1596" s="226" t="s">
        <v>864</v>
      </c>
      <c r="D1596" s="535" t="s">
        <v>203</v>
      </c>
      <c r="E1596" s="536">
        <v>1</v>
      </c>
      <c r="F1596" s="606"/>
      <c r="G1596" s="441"/>
      <c r="H1596" s="441">
        <f t="shared" si="34"/>
        <v>0</v>
      </c>
    </row>
    <row r="1597" spans="1:8" ht="48.75" customHeight="1">
      <c r="A1597" s="223"/>
      <c r="B1597" s="110"/>
      <c r="C1597" s="195" t="s">
        <v>865</v>
      </c>
      <c r="D1597" s="535"/>
      <c r="E1597" s="536"/>
      <c r="F1597" s="604"/>
      <c r="H1597" s="441"/>
    </row>
    <row r="1598" spans="1:8">
      <c r="A1598" s="223"/>
      <c r="B1598" s="110"/>
      <c r="C1598" s="230" t="s">
        <v>844</v>
      </c>
      <c r="D1598" s="535"/>
      <c r="E1598" s="536"/>
      <c r="F1598" s="604"/>
      <c r="H1598" s="441"/>
    </row>
    <row r="1599" spans="1:8" ht="24">
      <c r="A1599" s="223"/>
      <c r="B1599" s="110"/>
      <c r="C1599" s="195" t="s">
        <v>866</v>
      </c>
      <c r="D1599" s="535"/>
      <c r="E1599" s="536"/>
      <c r="F1599" s="604"/>
      <c r="H1599" s="441"/>
    </row>
    <row r="1600" spans="1:8">
      <c r="A1600" s="223"/>
      <c r="B1600" s="110"/>
      <c r="C1600" s="195"/>
      <c r="D1600" s="535"/>
      <c r="E1600" s="536"/>
      <c r="F1600" s="604"/>
      <c r="H1600" s="441"/>
    </row>
    <row r="1601" spans="1:8">
      <c r="A1601" s="225" t="str">
        <f>$B$1561</f>
        <v>I.</v>
      </c>
      <c r="B1601" s="87">
        <f>COUNT($A$1561:B1600)+1</f>
        <v>8</v>
      </c>
      <c r="C1601" s="226" t="s">
        <v>867</v>
      </c>
      <c r="D1601" s="535" t="s">
        <v>203</v>
      </c>
      <c r="E1601" s="536">
        <v>13</v>
      </c>
      <c r="F1601" s="606"/>
      <c r="G1601" s="441"/>
      <c r="H1601" s="441">
        <f t="shared" si="34"/>
        <v>0</v>
      </c>
    </row>
    <row r="1602" spans="1:8" ht="48" customHeight="1">
      <c r="A1602" s="223"/>
      <c r="B1602" s="110"/>
      <c r="C1602" s="195" t="s">
        <v>868</v>
      </c>
      <c r="D1602" s="535"/>
      <c r="E1602" s="536"/>
      <c r="F1602" s="604"/>
      <c r="H1602" s="441"/>
    </row>
    <row r="1603" spans="1:8">
      <c r="A1603" s="223"/>
      <c r="B1603" s="110"/>
      <c r="C1603" s="230" t="s">
        <v>844</v>
      </c>
      <c r="D1603" s="535"/>
      <c r="E1603" s="536"/>
      <c r="F1603" s="604"/>
      <c r="H1603" s="441"/>
    </row>
    <row r="1604" spans="1:8" ht="24">
      <c r="A1604" s="223"/>
      <c r="B1604" s="110"/>
      <c r="C1604" s="195" t="s">
        <v>869</v>
      </c>
      <c r="D1604" s="535"/>
      <c r="E1604" s="536"/>
      <c r="F1604" s="604"/>
      <c r="H1604" s="441"/>
    </row>
    <row r="1605" spans="1:8">
      <c r="A1605" s="223"/>
      <c r="B1605" s="110"/>
      <c r="C1605" s="195"/>
      <c r="D1605" s="535"/>
      <c r="E1605" s="536"/>
      <c r="F1605" s="604"/>
      <c r="H1605" s="441"/>
    </row>
    <row r="1606" spans="1:8">
      <c r="A1606" s="225" t="str">
        <f>$B$1561</f>
        <v>I.</v>
      </c>
      <c r="B1606" s="87">
        <f>COUNT($A$1561:B1605)+1</f>
        <v>9</v>
      </c>
      <c r="C1606" s="226" t="s">
        <v>870</v>
      </c>
      <c r="D1606" s="535" t="s">
        <v>203</v>
      </c>
      <c r="E1606" s="536">
        <v>16</v>
      </c>
      <c r="F1606" s="606"/>
      <c r="G1606" s="441"/>
      <c r="H1606" s="441">
        <f t="shared" si="34"/>
        <v>0</v>
      </c>
    </row>
    <row r="1607" spans="1:8" ht="72">
      <c r="A1607" s="223"/>
      <c r="B1607" s="110"/>
      <c r="C1607" s="195" t="s">
        <v>871</v>
      </c>
      <c r="D1607" s="535"/>
      <c r="E1607" s="536"/>
      <c r="F1607" s="604"/>
      <c r="H1607" s="441"/>
    </row>
    <row r="1608" spans="1:8" ht="24">
      <c r="A1608" s="223"/>
      <c r="B1608" s="110"/>
      <c r="C1608" s="230" t="s">
        <v>872</v>
      </c>
      <c r="D1608" s="535"/>
      <c r="E1608" s="536"/>
      <c r="F1608" s="604"/>
      <c r="H1608" s="441"/>
    </row>
    <row r="1609" spans="1:8">
      <c r="A1609" s="223"/>
      <c r="B1609" s="110"/>
      <c r="C1609" s="195"/>
      <c r="D1609" s="535"/>
      <c r="E1609" s="536"/>
      <c r="F1609" s="604"/>
      <c r="H1609" s="441"/>
    </row>
    <row r="1610" spans="1:8">
      <c r="A1610" s="225" t="str">
        <f>$B$1561</f>
        <v>I.</v>
      </c>
      <c r="B1610" s="87">
        <f>COUNT($A$1561:B1609)+1</f>
        <v>10</v>
      </c>
      <c r="C1610" s="226" t="s">
        <v>873</v>
      </c>
      <c r="D1610" s="535" t="s">
        <v>203</v>
      </c>
      <c r="E1610" s="536">
        <v>1</v>
      </c>
      <c r="F1610" s="606"/>
      <c r="G1610" s="441"/>
      <c r="H1610" s="441">
        <f t="shared" si="34"/>
        <v>0</v>
      </c>
    </row>
    <row r="1611" spans="1:8" ht="60" customHeight="1">
      <c r="A1611" s="223"/>
      <c r="B1611" s="110"/>
      <c r="C1611" s="195" t="s">
        <v>874</v>
      </c>
      <c r="D1611" s="535"/>
      <c r="E1611" s="536"/>
      <c r="F1611" s="604"/>
      <c r="H1611" s="441"/>
    </row>
    <row r="1612" spans="1:8" ht="24">
      <c r="A1612" s="223"/>
      <c r="B1612" s="110"/>
      <c r="C1612" s="230" t="s">
        <v>875</v>
      </c>
      <c r="D1612" s="535"/>
      <c r="E1612" s="536"/>
      <c r="F1612" s="604"/>
      <c r="H1612" s="441"/>
    </row>
    <row r="1613" spans="1:8">
      <c r="A1613" s="223"/>
      <c r="B1613" s="110"/>
      <c r="C1613" s="195"/>
      <c r="D1613" s="535"/>
      <c r="E1613" s="536"/>
      <c r="F1613" s="604"/>
      <c r="H1613" s="441"/>
    </row>
    <row r="1614" spans="1:8">
      <c r="A1614" s="225" t="str">
        <f>$B$1561</f>
        <v>I.</v>
      </c>
      <c r="B1614" s="87">
        <f>COUNT($A$1561:B1613)+1</f>
        <v>11</v>
      </c>
      <c r="C1614" s="226" t="s">
        <v>876</v>
      </c>
      <c r="D1614" s="535" t="s">
        <v>203</v>
      </c>
      <c r="E1614" s="536">
        <v>16</v>
      </c>
      <c r="F1614" s="606"/>
      <c r="G1614" s="441"/>
      <c r="H1614" s="441">
        <f t="shared" si="34"/>
        <v>0</v>
      </c>
    </row>
    <row r="1615" spans="1:8" ht="47.25" customHeight="1">
      <c r="A1615" s="223"/>
      <c r="B1615" s="110"/>
      <c r="C1615" s="195" t="s">
        <v>877</v>
      </c>
      <c r="D1615" s="535"/>
      <c r="E1615" s="536"/>
      <c r="F1615" s="604"/>
      <c r="H1615" s="441"/>
    </row>
    <row r="1616" spans="1:8">
      <c r="A1616" s="223"/>
      <c r="B1616" s="110"/>
      <c r="C1616" s="195"/>
      <c r="D1616" s="535"/>
      <c r="E1616" s="536"/>
      <c r="F1616" s="604"/>
      <c r="H1616" s="441"/>
    </row>
    <row r="1617" spans="1:8">
      <c r="A1617" s="225" t="str">
        <f>$B$1561</f>
        <v>I.</v>
      </c>
      <c r="B1617" s="87">
        <f>COUNT($A$1561:B1616)+1</f>
        <v>12</v>
      </c>
      <c r="C1617" s="226" t="s">
        <v>878</v>
      </c>
      <c r="D1617" s="535" t="s">
        <v>203</v>
      </c>
      <c r="E1617" s="536">
        <v>1</v>
      </c>
      <c r="F1617" s="606"/>
      <c r="G1617" s="441"/>
      <c r="H1617" s="441">
        <f t="shared" si="34"/>
        <v>0</v>
      </c>
    </row>
    <row r="1618" spans="1:8" ht="48">
      <c r="A1618" s="223"/>
      <c r="B1618" s="110"/>
      <c r="C1618" s="195" t="s">
        <v>879</v>
      </c>
      <c r="D1618" s="535"/>
      <c r="E1618" s="536"/>
      <c r="F1618" s="604"/>
      <c r="H1618" s="441"/>
    </row>
    <row r="1619" spans="1:8">
      <c r="A1619" s="223"/>
      <c r="B1619" s="110"/>
      <c r="C1619" s="195"/>
      <c r="D1619" s="535"/>
      <c r="E1619" s="536"/>
      <c r="F1619" s="604"/>
      <c r="H1619" s="441"/>
    </row>
    <row r="1620" spans="1:8">
      <c r="A1620" s="225" t="str">
        <f>$B$1561</f>
        <v>I.</v>
      </c>
      <c r="B1620" s="87">
        <f>COUNT($A$1561:B1619)+1</f>
        <v>13</v>
      </c>
      <c r="C1620" s="226" t="s">
        <v>880</v>
      </c>
      <c r="D1620" s="535" t="s">
        <v>203</v>
      </c>
      <c r="E1620" s="536">
        <v>7</v>
      </c>
      <c r="F1620" s="606"/>
      <c r="G1620" s="441"/>
      <c r="H1620" s="441">
        <f t="shared" si="34"/>
        <v>0</v>
      </c>
    </row>
    <row r="1621" spans="1:8" ht="72">
      <c r="A1621" s="223"/>
      <c r="B1621" s="110"/>
      <c r="C1621" s="195" t="s">
        <v>881</v>
      </c>
      <c r="D1621" s="535"/>
      <c r="E1621" s="536"/>
      <c r="F1621" s="604"/>
      <c r="H1621" s="441"/>
    </row>
    <row r="1622" spans="1:8">
      <c r="A1622" s="223"/>
      <c r="B1622" s="110"/>
      <c r="C1622" s="230" t="s">
        <v>844</v>
      </c>
      <c r="D1622" s="535"/>
      <c r="E1622" s="536"/>
      <c r="F1622" s="604"/>
      <c r="H1622" s="441"/>
    </row>
    <row r="1623" spans="1:8">
      <c r="A1623" s="223"/>
      <c r="B1623" s="110"/>
      <c r="C1623" s="195" t="s">
        <v>882</v>
      </c>
      <c r="D1623" s="535"/>
      <c r="E1623" s="536"/>
      <c r="F1623" s="604"/>
      <c r="H1623" s="441"/>
    </row>
    <row r="1624" spans="1:8">
      <c r="A1624" s="223"/>
      <c r="B1624" s="110"/>
      <c r="C1624" s="195"/>
      <c r="D1624" s="535"/>
      <c r="E1624" s="536"/>
      <c r="F1624" s="604"/>
      <c r="H1624" s="441"/>
    </row>
    <row r="1625" spans="1:8">
      <c r="A1625" s="225" t="str">
        <f>$B$1561</f>
        <v>I.</v>
      </c>
      <c r="B1625" s="87">
        <f>COUNT($A$1561:B1624)+1</f>
        <v>14</v>
      </c>
      <c r="C1625" s="226" t="s">
        <v>883</v>
      </c>
      <c r="D1625" s="535" t="s">
        <v>203</v>
      </c>
      <c r="E1625" s="536">
        <v>3</v>
      </c>
      <c r="F1625" s="606"/>
      <c r="G1625" s="441"/>
      <c r="H1625" s="441">
        <f t="shared" si="34"/>
        <v>0</v>
      </c>
    </row>
    <row r="1626" spans="1:8" ht="62.25" customHeight="1">
      <c r="A1626" s="223"/>
      <c r="B1626" s="110"/>
      <c r="C1626" s="195" t="s">
        <v>884</v>
      </c>
      <c r="D1626" s="535"/>
      <c r="E1626" s="536"/>
      <c r="F1626" s="604"/>
      <c r="H1626" s="441"/>
    </row>
    <row r="1627" spans="1:8">
      <c r="A1627" s="223"/>
      <c r="B1627" s="110"/>
      <c r="C1627" s="230" t="s">
        <v>885</v>
      </c>
      <c r="D1627" s="535"/>
      <c r="E1627" s="536"/>
      <c r="F1627" s="604"/>
      <c r="H1627" s="441"/>
    </row>
    <row r="1628" spans="1:8">
      <c r="A1628" s="223"/>
      <c r="B1628" s="110"/>
      <c r="C1628" s="195"/>
      <c r="D1628" s="535"/>
      <c r="E1628" s="536"/>
      <c r="F1628" s="604"/>
      <c r="H1628" s="441"/>
    </row>
    <row r="1629" spans="1:8">
      <c r="A1629" s="225" t="str">
        <f>$B$1561</f>
        <v>I.</v>
      </c>
      <c r="B1629" s="87">
        <f>COUNT($A$1561:B1628)+1</f>
        <v>15</v>
      </c>
      <c r="C1629" s="226" t="s">
        <v>886</v>
      </c>
      <c r="D1629" s="535" t="s">
        <v>152</v>
      </c>
      <c r="E1629" s="536">
        <v>7</v>
      </c>
      <c r="F1629" s="606"/>
      <c r="G1629" s="441"/>
      <c r="H1629" s="441">
        <f t="shared" ref="H1629:H1691" si="35">E1629*F1629</f>
        <v>0</v>
      </c>
    </row>
    <row r="1630" spans="1:8" ht="26.25" customHeight="1">
      <c r="A1630" s="223"/>
      <c r="B1630" s="110"/>
      <c r="C1630" s="195" t="s">
        <v>887</v>
      </c>
      <c r="D1630" s="535"/>
      <c r="E1630" s="536"/>
      <c r="F1630" s="604"/>
      <c r="H1630" s="441"/>
    </row>
    <row r="1631" spans="1:8" ht="24">
      <c r="A1631" s="223"/>
      <c r="B1631" s="110"/>
      <c r="C1631" s="230" t="s">
        <v>888</v>
      </c>
      <c r="D1631" s="535"/>
      <c r="E1631" s="536"/>
      <c r="F1631" s="604"/>
      <c r="H1631" s="441"/>
    </row>
    <row r="1632" spans="1:8">
      <c r="A1632" s="223"/>
      <c r="B1632" s="110"/>
      <c r="C1632" s="195"/>
      <c r="D1632" s="535"/>
      <c r="E1632" s="536"/>
      <c r="F1632" s="604"/>
      <c r="H1632" s="441"/>
    </row>
    <row r="1633" spans="1:8">
      <c r="A1633" s="225" t="str">
        <f>$B$1561</f>
        <v>I.</v>
      </c>
      <c r="B1633" s="87">
        <f>COUNT($A$1561:B1632)+1</f>
        <v>16</v>
      </c>
      <c r="C1633" s="226" t="s">
        <v>889</v>
      </c>
      <c r="D1633" s="535"/>
      <c r="E1633" s="536"/>
      <c r="F1633" s="604"/>
      <c r="H1633" s="441"/>
    </row>
    <row r="1634" spans="1:8" ht="48">
      <c r="A1634" s="223"/>
      <c r="B1634" s="110"/>
      <c r="C1634" s="195" t="s">
        <v>890</v>
      </c>
      <c r="D1634" s="535"/>
      <c r="E1634" s="536"/>
      <c r="F1634" s="604"/>
      <c r="H1634" s="441"/>
    </row>
    <row r="1635" spans="1:8" ht="24">
      <c r="A1635" s="223"/>
      <c r="B1635" s="110"/>
      <c r="C1635" s="195" t="s">
        <v>891</v>
      </c>
      <c r="D1635" s="535"/>
      <c r="E1635" s="536"/>
      <c r="F1635" s="604"/>
      <c r="H1635" s="441"/>
    </row>
    <row r="1636" spans="1:8">
      <c r="A1636" s="223"/>
      <c r="B1636" s="110"/>
      <c r="C1636" s="195" t="s">
        <v>892</v>
      </c>
      <c r="D1636" s="535" t="s">
        <v>203</v>
      </c>
      <c r="E1636" s="536">
        <v>5</v>
      </c>
      <c r="F1636" s="606"/>
      <c r="G1636" s="441"/>
      <c r="H1636" s="441">
        <f t="shared" si="35"/>
        <v>0</v>
      </c>
    </row>
    <row r="1637" spans="1:8">
      <c r="A1637" s="223"/>
      <c r="B1637" s="110"/>
      <c r="C1637" s="195" t="s">
        <v>893</v>
      </c>
      <c r="D1637" s="535" t="s">
        <v>203</v>
      </c>
      <c r="E1637" s="536">
        <v>1</v>
      </c>
      <c r="F1637" s="606"/>
      <c r="G1637" s="441"/>
      <c r="H1637" s="441">
        <f t="shared" si="35"/>
        <v>0</v>
      </c>
    </row>
    <row r="1638" spans="1:8">
      <c r="A1638" s="223"/>
      <c r="B1638" s="110"/>
      <c r="C1638" s="195" t="s">
        <v>894</v>
      </c>
      <c r="D1638" s="535" t="s">
        <v>203</v>
      </c>
      <c r="E1638" s="536">
        <v>6</v>
      </c>
      <c r="F1638" s="606"/>
      <c r="G1638" s="441"/>
      <c r="H1638" s="441">
        <f t="shared" si="35"/>
        <v>0</v>
      </c>
    </row>
    <row r="1639" spans="1:8">
      <c r="A1639" s="223"/>
      <c r="B1639" s="110"/>
      <c r="C1639" s="195"/>
      <c r="D1639" s="535"/>
      <c r="E1639" s="536"/>
      <c r="F1639" s="604"/>
      <c r="H1639" s="441"/>
    </row>
    <row r="1640" spans="1:8">
      <c r="A1640" s="225" t="str">
        <f>$B$1561</f>
        <v>I.</v>
      </c>
      <c r="B1640" s="87">
        <f>COUNT($A$1561:B1639)+1</f>
        <v>17</v>
      </c>
      <c r="C1640" s="226" t="s">
        <v>895</v>
      </c>
      <c r="D1640" s="535" t="s">
        <v>203</v>
      </c>
      <c r="E1640" s="536">
        <v>12</v>
      </c>
      <c r="F1640" s="606"/>
      <c r="G1640" s="441"/>
      <c r="H1640" s="441">
        <f t="shared" si="35"/>
        <v>0</v>
      </c>
    </row>
    <row r="1641" spans="1:8" ht="96" customHeight="1">
      <c r="A1641" s="223"/>
      <c r="B1641" s="110"/>
      <c r="C1641" s="228" t="s">
        <v>896</v>
      </c>
      <c r="D1641" s="535"/>
      <c r="E1641" s="536"/>
      <c r="F1641" s="604"/>
      <c r="H1641" s="441"/>
    </row>
    <row r="1642" spans="1:8" ht="24">
      <c r="A1642" s="223"/>
      <c r="B1642" s="110"/>
      <c r="C1642" s="229" t="s">
        <v>897</v>
      </c>
      <c r="D1642" s="535"/>
      <c r="E1642" s="536"/>
      <c r="F1642" s="604"/>
      <c r="H1642" s="441"/>
    </row>
    <row r="1643" spans="1:8">
      <c r="A1643" s="223"/>
      <c r="B1643" s="110"/>
      <c r="C1643" s="229"/>
      <c r="D1643" s="535"/>
      <c r="E1643" s="536"/>
      <c r="F1643" s="604"/>
      <c r="H1643" s="441"/>
    </row>
    <row r="1644" spans="1:8">
      <c r="A1644" s="225" t="str">
        <f>$B$1561</f>
        <v>I.</v>
      </c>
      <c r="B1644" s="87">
        <f>COUNT($A$1561:B1643)+1</f>
        <v>18</v>
      </c>
      <c r="C1644" s="226" t="s">
        <v>898</v>
      </c>
      <c r="D1644" s="535" t="s">
        <v>203</v>
      </c>
      <c r="E1644" s="536">
        <v>12</v>
      </c>
      <c r="F1644" s="606"/>
      <c r="G1644" s="441"/>
      <c r="H1644" s="441">
        <f t="shared" si="35"/>
        <v>0</v>
      </c>
    </row>
    <row r="1645" spans="1:8" ht="48">
      <c r="A1645" s="223"/>
      <c r="B1645" s="110"/>
      <c r="C1645" s="228" t="s">
        <v>899</v>
      </c>
      <c r="D1645" s="535"/>
      <c r="E1645" s="536"/>
      <c r="F1645" s="604"/>
      <c r="H1645" s="441"/>
    </row>
    <row r="1646" spans="1:8">
      <c r="A1646" s="223"/>
      <c r="B1646" s="110"/>
      <c r="C1646" s="195"/>
      <c r="D1646" s="535"/>
      <c r="E1646" s="536"/>
      <c r="F1646" s="604"/>
      <c r="H1646" s="441"/>
    </row>
    <row r="1647" spans="1:8">
      <c r="A1647" s="225" t="str">
        <f>$B$1561</f>
        <v>I.</v>
      </c>
      <c r="B1647" s="87">
        <f>COUNT($A$1561:B1646)+1</f>
        <v>19</v>
      </c>
      <c r="C1647" s="226" t="s">
        <v>900</v>
      </c>
      <c r="D1647" s="535" t="s">
        <v>203</v>
      </c>
      <c r="E1647" s="536">
        <v>1</v>
      </c>
      <c r="F1647" s="606"/>
      <c r="G1647" s="441"/>
      <c r="H1647" s="441">
        <f t="shared" si="35"/>
        <v>0</v>
      </c>
    </row>
    <row r="1648" spans="1:8" ht="60">
      <c r="A1648" s="223"/>
      <c r="B1648" s="110"/>
      <c r="C1648" s="195" t="s">
        <v>901</v>
      </c>
      <c r="D1648" s="535"/>
      <c r="E1648" s="536"/>
      <c r="F1648" s="604"/>
      <c r="H1648" s="441"/>
    </row>
    <row r="1649" spans="1:8" ht="24">
      <c r="A1649" s="223"/>
      <c r="B1649" s="110"/>
      <c r="C1649" s="230" t="s">
        <v>902</v>
      </c>
      <c r="D1649" s="535"/>
      <c r="E1649" s="536"/>
      <c r="F1649" s="604"/>
      <c r="H1649" s="441"/>
    </row>
    <row r="1650" spans="1:8">
      <c r="A1650" s="223"/>
      <c r="B1650" s="110"/>
      <c r="C1650" s="195"/>
      <c r="D1650" s="535"/>
      <c r="E1650" s="536"/>
      <c r="F1650" s="604"/>
      <c r="H1650" s="441"/>
    </row>
    <row r="1651" spans="1:8">
      <c r="A1651" s="225" t="str">
        <f>$B$1561</f>
        <v>I.</v>
      </c>
      <c r="B1651" s="87">
        <f>COUNT($A$1561:B1650)+1</f>
        <v>20</v>
      </c>
      <c r="C1651" s="226" t="s">
        <v>903</v>
      </c>
      <c r="D1651" s="535" t="s">
        <v>203</v>
      </c>
      <c r="E1651" s="536">
        <v>1</v>
      </c>
      <c r="F1651" s="606"/>
      <c r="G1651" s="441"/>
      <c r="H1651" s="441">
        <f t="shared" si="35"/>
        <v>0</v>
      </c>
    </row>
    <row r="1652" spans="1:8" ht="24">
      <c r="A1652" s="223"/>
      <c r="B1652" s="110"/>
      <c r="C1652" s="195" t="s">
        <v>904</v>
      </c>
      <c r="D1652" s="535"/>
      <c r="E1652" s="536"/>
      <c r="F1652" s="604"/>
      <c r="H1652" s="441"/>
    </row>
    <row r="1653" spans="1:8" ht="24">
      <c r="A1653" s="223"/>
      <c r="B1653" s="110"/>
      <c r="C1653" s="230" t="s">
        <v>905</v>
      </c>
      <c r="D1653" s="535"/>
      <c r="E1653" s="536"/>
      <c r="F1653" s="604"/>
      <c r="H1653" s="441"/>
    </row>
    <row r="1654" spans="1:8">
      <c r="A1654" s="223"/>
      <c r="B1654" s="110"/>
      <c r="C1654" s="195"/>
      <c r="D1654" s="535"/>
      <c r="E1654" s="536"/>
      <c r="F1654" s="604"/>
      <c r="H1654" s="441"/>
    </row>
    <row r="1655" spans="1:8">
      <c r="A1655" s="225" t="str">
        <f>$B$1561</f>
        <v>I.</v>
      </c>
      <c r="B1655" s="87">
        <f>COUNT($A$1561:B1654)+1</f>
        <v>21</v>
      </c>
      <c r="C1655" s="226" t="s">
        <v>906</v>
      </c>
      <c r="D1655" s="535" t="s">
        <v>203</v>
      </c>
      <c r="E1655" s="536">
        <v>1</v>
      </c>
      <c r="F1655" s="606"/>
      <c r="G1655" s="441"/>
      <c r="H1655" s="441">
        <f t="shared" si="35"/>
        <v>0</v>
      </c>
    </row>
    <row r="1656" spans="1:8" ht="73.5" customHeight="1">
      <c r="A1656" s="223"/>
      <c r="B1656" s="110"/>
      <c r="C1656" s="195" t="s">
        <v>907</v>
      </c>
      <c r="D1656" s="535"/>
      <c r="E1656" s="536"/>
      <c r="F1656" s="604"/>
      <c r="H1656" s="441"/>
    </row>
    <row r="1657" spans="1:8" ht="48">
      <c r="A1657" s="223"/>
      <c r="B1657" s="110"/>
      <c r="C1657" s="230" t="s">
        <v>908</v>
      </c>
      <c r="D1657" s="535"/>
      <c r="E1657" s="536"/>
      <c r="F1657" s="604"/>
      <c r="H1657" s="441"/>
    </row>
    <row r="1658" spans="1:8">
      <c r="A1658" s="223"/>
      <c r="B1658" s="110"/>
      <c r="C1658" s="195"/>
      <c r="D1658" s="535"/>
      <c r="E1658" s="536"/>
      <c r="F1658" s="604"/>
      <c r="H1658" s="441"/>
    </row>
    <row r="1659" spans="1:8">
      <c r="A1659" s="225" t="str">
        <f>$B$1561</f>
        <v>I.</v>
      </c>
      <c r="B1659" s="87">
        <f>COUNT($A$1561:B1658)+1</f>
        <v>22</v>
      </c>
      <c r="C1659" s="226" t="s">
        <v>909</v>
      </c>
      <c r="D1659" s="535" t="s">
        <v>203</v>
      </c>
      <c r="E1659" s="536">
        <v>1</v>
      </c>
      <c r="F1659" s="606"/>
      <c r="G1659" s="441"/>
      <c r="H1659" s="441">
        <f t="shared" si="35"/>
        <v>0</v>
      </c>
    </row>
    <row r="1660" spans="1:8" ht="48">
      <c r="A1660" s="223"/>
      <c r="B1660" s="110"/>
      <c r="C1660" s="195" t="s">
        <v>910</v>
      </c>
      <c r="D1660" s="535"/>
      <c r="E1660" s="536"/>
      <c r="F1660" s="604"/>
      <c r="H1660" s="441"/>
    </row>
    <row r="1661" spans="1:8">
      <c r="A1661" s="223"/>
      <c r="B1661" s="110"/>
      <c r="C1661" s="195"/>
      <c r="D1661" s="535"/>
      <c r="E1661" s="536"/>
      <c r="F1661" s="604"/>
      <c r="H1661" s="441"/>
    </row>
    <row r="1662" spans="1:8">
      <c r="A1662" s="225" t="str">
        <f>$B$1561</f>
        <v>I.</v>
      </c>
      <c r="B1662" s="87">
        <f>COUNT($A$1561:B1661)+1</f>
        <v>23</v>
      </c>
      <c r="C1662" s="226" t="s">
        <v>911</v>
      </c>
      <c r="D1662" s="535" t="s">
        <v>203</v>
      </c>
      <c r="E1662" s="536">
        <v>1</v>
      </c>
      <c r="F1662" s="606"/>
      <c r="G1662" s="441"/>
      <c r="H1662" s="441">
        <f t="shared" si="35"/>
        <v>0</v>
      </c>
    </row>
    <row r="1663" spans="1:8" ht="48">
      <c r="A1663" s="223"/>
      <c r="B1663" s="110"/>
      <c r="C1663" s="195" t="s">
        <v>912</v>
      </c>
      <c r="D1663" s="535"/>
      <c r="E1663" s="536"/>
      <c r="F1663" s="604"/>
      <c r="H1663" s="441"/>
    </row>
    <row r="1664" spans="1:8" ht="11.25" customHeight="1">
      <c r="A1664" s="223"/>
      <c r="B1664" s="110"/>
      <c r="C1664" s="230" t="s">
        <v>913</v>
      </c>
      <c r="D1664" s="535"/>
      <c r="E1664" s="536"/>
      <c r="F1664" s="604"/>
      <c r="H1664" s="441"/>
    </row>
    <row r="1665" spans="1:8">
      <c r="A1665" s="223"/>
      <c r="B1665" s="110"/>
      <c r="C1665" s="195"/>
      <c r="D1665" s="535"/>
      <c r="E1665" s="536"/>
      <c r="F1665" s="604"/>
      <c r="H1665" s="441"/>
    </row>
    <row r="1666" spans="1:8">
      <c r="A1666" s="225" t="str">
        <f>$B$1561</f>
        <v>I.</v>
      </c>
      <c r="B1666" s="87">
        <f>COUNT($A$1561:B1665)+1</f>
        <v>24</v>
      </c>
      <c r="C1666" s="226" t="s">
        <v>914</v>
      </c>
      <c r="D1666" s="535" t="s">
        <v>203</v>
      </c>
      <c r="E1666" s="536">
        <v>1</v>
      </c>
      <c r="F1666" s="606"/>
      <c r="G1666" s="441"/>
      <c r="H1666" s="441">
        <f t="shared" si="35"/>
        <v>0</v>
      </c>
    </row>
    <row r="1667" spans="1:8" ht="60">
      <c r="A1667" s="223"/>
      <c r="B1667" s="110"/>
      <c r="C1667" s="195" t="s">
        <v>915</v>
      </c>
      <c r="D1667" s="535"/>
      <c r="E1667" s="536"/>
      <c r="F1667" s="604"/>
      <c r="H1667" s="441"/>
    </row>
    <row r="1668" spans="1:8" ht="24">
      <c r="A1668" s="223"/>
      <c r="B1668" s="110"/>
      <c r="C1668" s="195" t="s">
        <v>916</v>
      </c>
      <c r="D1668" s="535"/>
      <c r="E1668" s="536"/>
      <c r="F1668" s="604"/>
      <c r="H1668" s="441"/>
    </row>
    <row r="1669" spans="1:8">
      <c r="A1669" s="223"/>
      <c r="B1669" s="110"/>
      <c r="C1669" s="195"/>
      <c r="D1669" s="535"/>
      <c r="E1669" s="536"/>
      <c r="F1669" s="604"/>
      <c r="H1669" s="441"/>
    </row>
    <row r="1670" spans="1:8">
      <c r="A1670" s="225" t="str">
        <f>$B$1561</f>
        <v>I.</v>
      </c>
      <c r="B1670" s="87">
        <f>COUNT($A$1561:B1669)+1</f>
        <v>25</v>
      </c>
      <c r="C1670" s="226" t="s">
        <v>917</v>
      </c>
      <c r="D1670" s="535" t="s">
        <v>203</v>
      </c>
      <c r="E1670" s="536">
        <v>1</v>
      </c>
      <c r="F1670" s="606"/>
      <c r="G1670" s="441"/>
      <c r="H1670" s="441">
        <f t="shared" si="35"/>
        <v>0</v>
      </c>
    </row>
    <row r="1671" spans="1:8" ht="51" customHeight="1">
      <c r="A1671" s="223"/>
      <c r="B1671" s="110"/>
      <c r="C1671" s="195" t="s">
        <v>918</v>
      </c>
      <c r="D1671" s="535"/>
      <c r="E1671" s="536"/>
      <c r="F1671" s="604"/>
      <c r="H1671" s="441"/>
    </row>
    <row r="1672" spans="1:8">
      <c r="A1672" s="223"/>
      <c r="B1672" s="110"/>
      <c r="C1672" s="195"/>
      <c r="D1672" s="535"/>
      <c r="E1672" s="536"/>
      <c r="F1672" s="604"/>
      <c r="H1672" s="441"/>
    </row>
    <row r="1673" spans="1:8">
      <c r="A1673" s="225" t="str">
        <f>$B$1561</f>
        <v>I.</v>
      </c>
      <c r="B1673" s="87">
        <f>COUNT($A$1561:B1672)+1</f>
        <v>26</v>
      </c>
      <c r="C1673" s="226" t="s">
        <v>919</v>
      </c>
      <c r="D1673" s="535" t="s">
        <v>203</v>
      </c>
      <c r="E1673" s="536">
        <v>1</v>
      </c>
      <c r="F1673" s="606"/>
      <c r="G1673" s="441"/>
      <c r="H1673" s="441">
        <f t="shared" si="35"/>
        <v>0</v>
      </c>
    </row>
    <row r="1674" spans="1:8" ht="49.5" customHeight="1">
      <c r="A1674" s="223"/>
      <c r="B1674" s="110"/>
      <c r="C1674" s="195" t="s">
        <v>920</v>
      </c>
      <c r="D1674" s="535"/>
      <c r="E1674" s="536"/>
      <c r="F1674" s="604"/>
      <c r="H1674" s="441"/>
    </row>
    <row r="1675" spans="1:8">
      <c r="A1675" s="223"/>
      <c r="B1675" s="110"/>
      <c r="C1675" s="195"/>
      <c r="D1675" s="535"/>
      <c r="E1675" s="536"/>
      <c r="F1675" s="604"/>
      <c r="H1675" s="441"/>
    </row>
    <row r="1676" spans="1:8">
      <c r="A1676" s="225" t="str">
        <f>$B$1561</f>
        <v>I.</v>
      </c>
      <c r="B1676" s="87">
        <f>COUNT($A$1561:B1675)+1</f>
        <v>27</v>
      </c>
      <c r="C1676" s="226" t="s">
        <v>921</v>
      </c>
      <c r="D1676" s="535" t="s">
        <v>203</v>
      </c>
      <c r="E1676" s="536">
        <v>1</v>
      </c>
      <c r="F1676" s="606"/>
      <c r="G1676" s="441"/>
      <c r="H1676" s="441">
        <f t="shared" si="35"/>
        <v>0</v>
      </c>
    </row>
    <row r="1677" spans="1:8" ht="36">
      <c r="A1677" s="223"/>
      <c r="B1677" s="110"/>
      <c r="C1677" s="195" t="s">
        <v>922</v>
      </c>
      <c r="D1677" s="535"/>
      <c r="E1677" s="536"/>
      <c r="F1677" s="604"/>
      <c r="H1677" s="441"/>
    </row>
    <row r="1678" spans="1:8">
      <c r="A1678" s="223"/>
      <c r="B1678" s="110"/>
      <c r="C1678" s="195"/>
      <c r="D1678" s="535"/>
      <c r="E1678" s="536"/>
      <c r="F1678" s="604"/>
      <c r="H1678" s="441"/>
    </row>
    <row r="1679" spans="1:8">
      <c r="A1679" s="225" t="str">
        <f>$B$1561</f>
        <v>I.</v>
      </c>
      <c r="B1679" s="87">
        <f>COUNT($A$1561:B1678)+1</f>
        <v>28</v>
      </c>
      <c r="C1679" s="226" t="s">
        <v>923</v>
      </c>
      <c r="D1679" s="535" t="s">
        <v>152</v>
      </c>
      <c r="E1679" s="536">
        <v>1</v>
      </c>
      <c r="F1679" s="606"/>
      <c r="G1679" s="441"/>
      <c r="H1679" s="441">
        <f t="shared" si="35"/>
        <v>0</v>
      </c>
    </row>
    <row r="1680" spans="1:8" ht="71.25" customHeight="1">
      <c r="A1680" s="223"/>
      <c r="B1680" s="110"/>
      <c r="C1680" s="195" t="s">
        <v>924</v>
      </c>
      <c r="D1680" s="535"/>
      <c r="E1680" s="536"/>
      <c r="F1680" s="604"/>
      <c r="H1680" s="441"/>
    </row>
    <row r="1681" spans="1:8">
      <c r="A1681" s="223"/>
      <c r="B1681" s="110"/>
      <c r="C1681" s="195" t="s">
        <v>925</v>
      </c>
      <c r="D1681" s="535"/>
      <c r="E1681" s="536"/>
      <c r="F1681" s="604"/>
      <c r="H1681" s="441"/>
    </row>
    <row r="1682" spans="1:8">
      <c r="A1682" s="223"/>
      <c r="B1682" s="110"/>
      <c r="C1682" s="195"/>
      <c r="D1682" s="535"/>
      <c r="E1682" s="536"/>
      <c r="F1682" s="604"/>
      <c r="H1682" s="441"/>
    </row>
    <row r="1683" spans="1:8">
      <c r="A1683" s="225" t="str">
        <f>$B$1561</f>
        <v>I.</v>
      </c>
      <c r="B1683" s="87">
        <f>COUNT($A$1561:B1682)+1</f>
        <v>29</v>
      </c>
      <c r="C1683" s="226" t="s">
        <v>926</v>
      </c>
      <c r="D1683" s="535" t="s">
        <v>152</v>
      </c>
      <c r="E1683" s="536">
        <v>1</v>
      </c>
      <c r="F1683" s="606"/>
      <c r="G1683" s="441"/>
      <c r="H1683" s="441">
        <f t="shared" si="35"/>
        <v>0</v>
      </c>
    </row>
    <row r="1684" spans="1:8" ht="84">
      <c r="A1684" s="223"/>
      <c r="B1684" s="110"/>
      <c r="C1684" s="195" t="s">
        <v>927</v>
      </c>
      <c r="D1684" s="535"/>
      <c r="E1684" s="536"/>
      <c r="F1684" s="604"/>
      <c r="H1684" s="441"/>
    </row>
    <row r="1685" spans="1:8">
      <c r="A1685" s="223"/>
      <c r="B1685" s="110"/>
      <c r="C1685" s="195" t="s">
        <v>925</v>
      </c>
      <c r="D1685" s="535"/>
      <c r="E1685" s="536"/>
      <c r="F1685" s="604"/>
      <c r="H1685" s="441"/>
    </row>
    <row r="1686" spans="1:8">
      <c r="A1686" s="223"/>
      <c r="B1686" s="110"/>
      <c r="C1686" s="195"/>
      <c r="D1686" s="535"/>
      <c r="E1686" s="536"/>
      <c r="F1686" s="604"/>
      <c r="H1686" s="441"/>
    </row>
    <row r="1687" spans="1:8">
      <c r="A1687" s="225" t="str">
        <f>$B$1561</f>
        <v>I.</v>
      </c>
      <c r="B1687" s="87">
        <f>COUNT($A$1561:B1686)+1</f>
        <v>30</v>
      </c>
      <c r="C1687" s="226" t="s">
        <v>928</v>
      </c>
      <c r="D1687" s="535" t="s">
        <v>203</v>
      </c>
      <c r="E1687" s="536">
        <v>1</v>
      </c>
      <c r="F1687" s="606"/>
      <c r="G1687" s="441"/>
      <c r="H1687" s="441">
        <f t="shared" si="35"/>
        <v>0</v>
      </c>
    </row>
    <row r="1688" spans="1:8" ht="73.5" customHeight="1">
      <c r="A1688" s="223"/>
      <c r="B1688" s="110"/>
      <c r="C1688" s="195" t="s">
        <v>929</v>
      </c>
      <c r="D1688" s="535"/>
      <c r="E1688" s="536"/>
      <c r="F1688" s="604"/>
      <c r="H1688" s="441"/>
    </row>
    <row r="1689" spans="1:8">
      <c r="A1689" s="223"/>
      <c r="B1689" s="110"/>
      <c r="C1689" s="195" t="s">
        <v>925</v>
      </c>
      <c r="D1689" s="535"/>
      <c r="E1689" s="536"/>
      <c r="F1689" s="604"/>
      <c r="H1689" s="441"/>
    </row>
    <row r="1690" spans="1:8">
      <c r="A1690" s="223"/>
      <c r="B1690" s="110"/>
      <c r="C1690" s="195"/>
      <c r="D1690" s="535"/>
      <c r="E1690" s="536"/>
      <c r="F1690" s="604"/>
      <c r="H1690" s="441"/>
    </row>
    <row r="1691" spans="1:8">
      <c r="A1691" s="225" t="str">
        <f>$B$1561</f>
        <v>I.</v>
      </c>
      <c r="B1691" s="87">
        <f>COUNT($A$1561:B1690)+1</f>
        <v>31</v>
      </c>
      <c r="C1691" s="226" t="s">
        <v>930</v>
      </c>
      <c r="D1691" s="535" t="s">
        <v>203</v>
      </c>
      <c r="E1691" s="536">
        <v>1</v>
      </c>
      <c r="F1691" s="606"/>
      <c r="G1691" s="441"/>
      <c r="H1691" s="441">
        <f t="shared" si="35"/>
        <v>0</v>
      </c>
    </row>
    <row r="1692" spans="1:8" ht="60">
      <c r="A1692" s="223"/>
      <c r="B1692" s="110"/>
      <c r="C1692" s="195" t="s">
        <v>931</v>
      </c>
      <c r="D1692" s="535"/>
      <c r="E1692" s="536"/>
      <c r="F1692" s="604"/>
      <c r="H1692" s="441"/>
    </row>
    <row r="1693" spans="1:8" ht="24">
      <c r="A1693" s="223"/>
      <c r="B1693" s="110"/>
      <c r="C1693" s="230" t="s">
        <v>932</v>
      </c>
      <c r="D1693" s="535"/>
      <c r="E1693" s="536"/>
      <c r="F1693" s="604"/>
      <c r="H1693" s="441"/>
    </row>
    <row r="1694" spans="1:8">
      <c r="A1694" s="223"/>
      <c r="B1694" s="110"/>
      <c r="C1694" s="195"/>
      <c r="D1694" s="535"/>
      <c r="E1694" s="536"/>
      <c r="F1694" s="604"/>
      <c r="H1694" s="441"/>
    </row>
    <row r="1695" spans="1:8">
      <c r="A1695" s="225" t="str">
        <f>$B$1561</f>
        <v>I.</v>
      </c>
      <c r="B1695" s="87">
        <f>COUNT($A$1561:B1694)+1</f>
        <v>32</v>
      </c>
      <c r="C1695" s="226" t="s">
        <v>933</v>
      </c>
      <c r="D1695" s="535" t="s">
        <v>203</v>
      </c>
      <c r="E1695" s="536">
        <v>15</v>
      </c>
      <c r="F1695" s="606"/>
      <c r="G1695" s="441"/>
      <c r="H1695" s="441">
        <f t="shared" ref="H1695:H1719" si="36">E1695*F1695</f>
        <v>0</v>
      </c>
    </row>
    <row r="1696" spans="1:8" ht="60">
      <c r="A1696" s="223"/>
      <c r="B1696" s="110"/>
      <c r="C1696" s="195" t="s">
        <v>934</v>
      </c>
      <c r="D1696" s="535"/>
      <c r="E1696" s="536"/>
      <c r="F1696" s="604"/>
      <c r="H1696" s="441"/>
    </row>
    <row r="1697" spans="1:8">
      <c r="A1697" s="223"/>
      <c r="B1697" s="110"/>
      <c r="C1697" s="230" t="s">
        <v>935</v>
      </c>
      <c r="D1697" s="535"/>
      <c r="E1697" s="536"/>
      <c r="F1697" s="604"/>
      <c r="H1697" s="441"/>
    </row>
    <row r="1698" spans="1:8">
      <c r="A1698" s="223"/>
      <c r="B1698" s="110"/>
      <c r="C1698" s="195"/>
      <c r="D1698" s="535"/>
      <c r="E1698" s="536"/>
      <c r="F1698" s="604"/>
      <c r="H1698" s="441"/>
    </row>
    <row r="1699" spans="1:8">
      <c r="A1699" s="225" t="str">
        <f>$B$1561</f>
        <v>I.</v>
      </c>
      <c r="B1699" s="87">
        <f>COUNT($A$1561:B1698)+1</f>
        <v>33</v>
      </c>
      <c r="C1699" s="226" t="s">
        <v>936</v>
      </c>
      <c r="D1699" s="535" t="s">
        <v>203</v>
      </c>
      <c r="E1699" s="536">
        <v>17</v>
      </c>
      <c r="F1699" s="606"/>
      <c r="G1699" s="441"/>
      <c r="H1699" s="441">
        <f t="shared" si="36"/>
        <v>0</v>
      </c>
    </row>
    <row r="1700" spans="1:8" ht="36">
      <c r="A1700" s="223"/>
      <c r="B1700" s="110"/>
      <c r="C1700" s="195" t="s">
        <v>937</v>
      </c>
      <c r="D1700" s="535"/>
      <c r="E1700" s="536"/>
      <c r="F1700" s="604"/>
      <c r="H1700" s="441"/>
    </row>
    <row r="1701" spans="1:8" ht="24">
      <c r="A1701" s="223"/>
      <c r="B1701" s="110"/>
      <c r="C1701" s="230" t="s">
        <v>938</v>
      </c>
      <c r="D1701" s="535"/>
      <c r="E1701" s="536"/>
      <c r="F1701" s="604"/>
      <c r="H1701" s="441"/>
    </row>
    <row r="1702" spans="1:8">
      <c r="A1702" s="223"/>
      <c r="B1702" s="110"/>
      <c r="C1702" s="195"/>
      <c r="D1702" s="535"/>
      <c r="E1702" s="536"/>
      <c r="F1702" s="604"/>
      <c r="H1702" s="441"/>
    </row>
    <row r="1703" spans="1:8">
      <c r="A1703" s="225" t="str">
        <f>$B$1561</f>
        <v>I.</v>
      </c>
      <c r="B1703" s="87">
        <f>COUNT($A$1561:B1702)+1</f>
        <v>34</v>
      </c>
      <c r="C1703" s="226" t="s">
        <v>939</v>
      </c>
      <c r="D1703" s="535" t="s">
        <v>203</v>
      </c>
      <c r="E1703" s="536">
        <v>12</v>
      </c>
      <c r="F1703" s="606"/>
      <c r="G1703" s="441"/>
      <c r="H1703" s="441">
        <f t="shared" si="36"/>
        <v>0</v>
      </c>
    </row>
    <row r="1704" spans="1:8" ht="60">
      <c r="A1704" s="223"/>
      <c r="B1704" s="110"/>
      <c r="C1704" s="195" t="s">
        <v>940</v>
      </c>
      <c r="D1704" s="535"/>
      <c r="E1704" s="536"/>
      <c r="F1704" s="604"/>
      <c r="H1704" s="441"/>
    </row>
    <row r="1705" spans="1:8" ht="24">
      <c r="A1705" s="223"/>
      <c r="B1705" s="110"/>
      <c r="C1705" s="230" t="s">
        <v>941</v>
      </c>
      <c r="D1705" s="535"/>
      <c r="E1705" s="536"/>
      <c r="F1705" s="604"/>
      <c r="H1705" s="441"/>
    </row>
    <row r="1706" spans="1:8">
      <c r="A1706" s="223"/>
      <c r="B1706" s="110"/>
      <c r="C1706" s="195"/>
      <c r="D1706" s="535"/>
      <c r="E1706" s="536"/>
      <c r="F1706" s="604"/>
      <c r="H1706" s="441"/>
    </row>
    <row r="1707" spans="1:8">
      <c r="A1707" s="225" t="str">
        <f>$B$1561</f>
        <v>I.</v>
      </c>
      <c r="B1707" s="87">
        <f>COUNT($A$1561:B1706)+1</f>
        <v>35</v>
      </c>
      <c r="C1707" s="226" t="s">
        <v>942</v>
      </c>
      <c r="D1707" s="535" t="s">
        <v>203</v>
      </c>
      <c r="E1707" s="536">
        <v>11</v>
      </c>
      <c r="F1707" s="606"/>
      <c r="G1707" s="441"/>
      <c r="H1707" s="441">
        <f t="shared" si="36"/>
        <v>0</v>
      </c>
    </row>
    <row r="1708" spans="1:8" ht="72">
      <c r="A1708" s="223"/>
      <c r="B1708" s="110"/>
      <c r="C1708" s="195" t="s">
        <v>943</v>
      </c>
      <c r="D1708" s="535"/>
      <c r="E1708" s="536"/>
      <c r="F1708" s="604"/>
      <c r="H1708" s="441"/>
    </row>
    <row r="1709" spans="1:8" ht="24">
      <c r="A1709" s="223"/>
      <c r="B1709" s="110"/>
      <c r="C1709" s="230" t="s">
        <v>944</v>
      </c>
      <c r="D1709" s="535"/>
      <c r="E1709" s="536"/>
      <c r="F1709" s="604"/>
      <c r="H1709" s="441"/>
    </row>
    <row r="1710" spans="1:8">
      <c r="A1710" s="223"/>
      <c r="B1710" s="110"/>
      <c r="C1710" s="195"/>
      <c r="D1710" s="535"/>
      <c r="E1710" s="536"/>
      <c r="F1710" s="604"/>
      <c r="H1710" s="441"/>
    </row>
    <row r="1711" spans="1:8">
      <c r="A1711" s="225" t="str">
        <f>$B$1561</f>
        <v>I.</v>
      </c>
      <c r="B1711" s="87">
        <f>COUNT($A$1561:B1710)+1</f>
        <v>36</v>
      </c>
      <c r="C1711" s="226" t="s">
        <v>945</v>
      </c>
      <c r="D1711" s="535" t="s">
        <v>203</v>
      </c>
      <c r="E1711" s="536">
        <v>13</v>
      </c>
      <c r="F1711" s="606"/>
      <c r="G1711" s="441"/>
      <c r="H1711" s="441">
        <f t="shared" si="36"/>
        <v>0</v>
      </c>
    </row>
    <row r="1712" spans="1:8" ht="72">
      <c r="A1712" s="223"/>
      <c r="B1712" s="110"/>
      <c r="C1712" s="195" t="s">
        <v>946</v>
      </c>
      <c r="D1712" s="535"/>
      <c r="E1712" s="536"/>
      <c r="F1712" s="604"/>
      <c r="H1712" s="441"/>
    </row>
    <row r="1713" spans="1:8" ht="24">
      <c r="A1713" s="223"/>
      <c r="B1713" s="110"/>
      <c r="C1713" s="230" t="s">
        <v>947</v>
      </c>
      <c r="D1713" s="535"/>
      <c r="E1713" s="536"/>
      <c r="F1713" s="604"/>
      <c r="H1713" s="441"/>
    </row>
    <row r="1714" spans="1:8">
      <c r="A1714" s="223"/>
      <c r="B1714" s="110"/>
      <c r="C1714" s="230"/>
      <c r="D1714" s="535"/>
      <c r="E1714" s="536"/>
      <c r="F1714" s="604"/>
      <c r="H1714" s="441"/>
    </row>
    <row r="1715" spans="1:8">
      <c r="A1715" s="225" t="str">
        <f>$B$1561</f>
        <v>I.</v>
      </c>
      <c r="B1715" s="87">
        <f>COUNT($A$1561:B1714)+1</f>
        <v>37</v>
      </c>
      <c r="C1715" s="226" t="s">
        <v>948</v>
      </c>
      <c r="D1715" s="535" t="s">
        <v>203</v>
      </c>
      <c r="E1715" s="536">
        <v>6</v>
      </c>
      <c r="F1715" s="606"/>
      <c r="G1715" s="441"/>
      <c r="H1715" s="441">
        <f t="shared" si="36"/>
        <v>0</v>
      </c>
    </row>
    <row r="1716" spans="1:8" ht="72">
      <c r="A1716" s="223"/>
      <c r="B1716" s="110"/>
      <c r="C1716" s="195" t="s">
        <v>949</v>
      </c>
      <c r="D1716" s="535"/>
      <c r="E1716" s="536"/>
      <c r="F1716" s="604"/>
      <c r="H1716" s="441"/>
    </row>
    <row r="1717" spans="1:8">
      <c r="A1717" s="223"/>
      <c r="B1717" s="110"/>
      <c r="C1717" s="230" t="s">
        <v>950</v>
      </c>
      <c r="D1717" s="535"/>
      <c r="E1717" s="536"/>
      <c r="F1717" s="604"/>
      <c r="H1717" s="441"/>
    </row>
    <row r="1718" spans="1:8">
      <c r="A1718" s="223"/>
      <c r="B1718" s="110"/>
      <c r="C1718" s="195"/>
      <c r="D1718" s="535"/>
      <c r="E1718" s="536"/>
      <c r="F1718" s="604"/>
      <c r="H1718" s="441"/>
    </row>
    <row r="1719" spans="1:8">
      <c r="A1719" s="225" t="str">
        <f>$B$1561</f>
        <v>I.</v>
      </c>
      <c r="B1719" s="87">
        <f>COUNT($A$1561:B1718)+1</f>
        <v>38</v>
      </c>
      <c r="C1719" s="226" t="s">
        <v>951</v>
      </c>
      <c r="D1719" s="535" t="s">
        <v>203</v>
      </c>
      <c r="E1719" s="536">
        <v>24</v>
      </c>
      <c r="F1719" s="606"/>
      <c r="G1719" s="441"/>
      <c r="H1719" s="441">
        <f t="shared" si="36"/>
        <v>0</v>
      </c>
    </row>
    <row r="1720" spans="1:8" ht="60">
      <c r="A1720" s="234"/>
      <c r="B1720" s="110"/>
      <c r="C1720" s="195" t="s">
        <v>952</v>
      </c>
      <c r="D1720" s="535"/>
      <c r="E1720" s="536"/>
      <c r="F1720" s="604"/>
      <c r="H1720" s="441"/>
    </row>
    <row r="1721" spans="1:8" ht="24">
      <c r="A1721" s="234"/>
      <c r="B1721" s="110"/>
      <c r="C1721" s="230" t="s">
        <v>953</v>
      </c>
      <c r="D1721" s="535"/>
      <c r="E1721" s="536"/>
      <c r="F1721" s="604"/>
      <c r="H1721" s="441"/>
    </row>
    <row r="1722" spans="1:8" ht="13.5" thickBot="1">
      <c r="A1722" s="234"/>
      <c r="B1722" s="110"/>
      <c r="C1722" s="195"/>
      <c r="D1722" s="535"/>
      <c r="E1722" s="537"/>
      <c r="F1722" s="604"/>
      <c r="G1722" s="464"/>
      <c r="H1722" s="464"/>
    </row>
    <row r="1723" spans="1:8" ht="14.25" thickTop="1" thickBot="1">
      <c r="A1723" s="231"/>
      <c r="B1723" s="232"/>
      <c r="C1723" s="233" t="str">
        <f>CONCATENATE($B$1561," ",$C$1561," - SKUPAJ:")</f>
        <v>I. SANITARNA KERAMIKA - SKUPAJ:</v>
      </c>
      <c r="D1723" s="544"/>
      <c r="E1723" s="545"/>
      <c r="F1723" s="620"/>
      <c r="G1723" s="469"/>
      <c r="H1723" s="466">
        <f>SUM(H1563:H1722)</f>
        <v>0</v>
      </c>
    </row>
    <row r="1724" spans="1:8">
      <c r="A1724" s="212"/>
      <c r="B1724" s="110"/>
      <c r="C1724" s="238"/>
      <c r="D1724" s="546"/>
      <c r="E1724" s="547"/>
      <c r="F1724" s="621"/>
      <c r="G1724" s="470"/>
      <c r="H1724" s="470"/>
    </row>
    <row r="1725" spans="1:8">
      <c r="A1725" s="212"/>
      <c r="B1725" s="110"/>
      <c r="C1725" s="100"/>
      <c r="D1725" s="546"/>
      <c r="E1725" s="547"/>
      <c r="F1725" s="621"/>
      <c r="G1725" s="470"/>
      <c r="H1725" s="470"/>
    </row>
    <row r="1726" spans="1:8" ht="16.5" thickBot="1">
      <c r="A1726" s="234"/>
      <c r="B1726" s="110"/>
      <c r="C1726" s="337" t="s">
        <v>1970</v>
      </c>
      <c r="D1726" s="530"/>
      <c r="E1726" s="531"/>
      <c r="F1726" s="614"/>
      <c r="G1726" s="460"/>
      <c r="H1726" s="460"/>
    </row>
    <row r="1727" spans="1:8" ht="13.5" thickBot="1">
      <c r="A1727" s="397"/>
      <c r="B1727" s="339" t="s">
        <v>142</v>
      </c>
      <c r="C1727" s="336" t="s">
        <v>954</v>
      </c>
      <c r="D1727" s="548"/>
      <c r="E1727" s="549"/>
      <c r="F1727" s="622"/>
      <c r="G1727" s="471"/>
      <c r="H1727" s="471"/>
    </row>
    <row r="1728" spans="1:8">
      <c r="A1728" s="340" t="s">
        <v>143</v>
      </c>
      <c r="B1728" s="79"/>
      <c r="C1728" s="347"/>
      <c r="D1728" s="550"/>
      <c r="E1728" s="551"/>
      <c r="F1728" s="623"/>
      <c r="G1728" s="472"/>
      <c r="H1728" s="472"/>
    </row>
    <row r="1729" spans="1:7" ht="264.75" customHeight="1">
      <c r="A1729" s="325"/>
      <c r="B1729" s="79"/>
      <c r="C1729" s="275" t="s">
        <v>710</v>
      </c>
      <c r="D1729" s="550"/>
      <c r="E1729" s="551"/>
      <c r="F1729" s="623"/>
      <c r="G1729" s="472"/>
    </row>
    <row r="1730" spans="1:7">
      <c r="A1730" s="343"/>
      <c r="B1730" s="344"/>
      <c r="C1730" s="400"/>
      <c r="D1730" s="369"/>
      <c r="E1730" s="370"/>
      <c r="F1730" s="623"/>
      <c r="G1730" s="472"/>
    </row>
    <row r="1731" spans="1:7">
      <c r="A1731" s="398" t="str">
        <f>$B$1727</f>
        <v>II.</v>
      </c>
      <c r="B1731" s="344">
        <f>COUNT($A$1727:B1730)+1</f>
        <v>1</v>
      </c>
      <c r="C1731" s="185" t="s">
        <v>1046</v>
      </c>
      <c r="D1731" s="369"/>
      <c r="E1731" s="370"/>
      <c r="F1731" s="623"/>
      <c r="G1731" s="472"/>
    </row>
    <row r="1732" spans="1:7" ht="36.75" customHeight="1">
      <c r="A1732" s="343"/>
      <c r="B1732" s="344"/>
      <c r="C1732" s="345" t="s">
        <v>1047</v>
      </c>
      <c r="D1732" s="369"/>
      <c r="E1732" s="370"/>
      <c r="F1732" s="623"/>
      <c r="G1732" s="472"/>
    </row>
    <row r="1733" spans="1:7" ht="12.75" customHeight="1">
      <c r="A1733" s="343"/>
      <c r="B1733" s="344"/>
      <c r="C1733" s="349" t="s">
        <v>1048</v>
      </c>
      <c r="D1733" s="369" t="s">
        <v>203</v>
      </c>
      <c r="E1733" s="370">
        <v>2</v>
      </c>
      <c r="F1733" s="611"/>
      <c r="G1733" s="473">
        <f>E1733*F1733</f>
        <v>0</v>
      </c>
    </row>
    <row r="1734" spans="1:7">
      <c r="A1734" s="343"/>
      <c r="B1734" s="344"/>
      <c r="C1734" s="349" t="s">
        <v>739</v>
      </c>
      <c r="D1734" s="369" t="s">
        <v>203</v>
      </c>
      <c r="E1734" s="370">
        <v>8</v>
      </c>
      <c r="F1734" s="611"/>
      <c r="G1734" s="473">
        <f t="shared" ref="G1734:G1796" si="37">E1734*F1734</f>
        <v>0</v>
      </c>
    </row>
    <row r="1735" spans="1:7">
      <c r="A1735" s="343"/>
      <c r="B1735" s="344"/>
      <c r="C1735" s="349" t="s">
        <v>747</v>
      </c>
      <c r="D1735" s="369" t="s">
        <v>203</v>
      </c>
      <c r="E1735" s="370">
        <v>10</v>
      </c>
      <c r="F1735" s="611"/>
      <c r="G1735" s="473">
        <f t="shared" si="37"/>
        <v>0</v>
      </c>
    </row>
    <row r="1736" spans="1:7">
      <c r="A1736" s="343"/>
      <c r="B1736" s="344"/>
      <c r="C1736" s="349" t="s">
        <v>1049</v>
      </c>
      <c r="D1736" s="369" t="s">
        <v>203</v>
      </c>
      <c r="E1736" s="370">
        <v>6</v>
      </c>
      <c r="F1736" s="611"/>
      <c r="G1736" s="473">
        <f t="shared" si="37"/>
        <v>0</v>
      </c>
    </row>
    <row r="1737" spans="1:7">
      <c r="A1737" s="343"/>
      <c r="B1737" s="344"/>
      <c r="C1737" s="349"/>
      <c r="D1737" s="369"/>
      <c r="E1737" s="370"/>
      <c r="F1737" s="623"/>
      <c r="G1737" s="473"/>
    </row>
    <row r="1738" spans="1:7">
      <c r="A1738" s="398" t="str">
        <f>$B$1727</f>
        <v>II.</v>
      </c>
      <c r="B1738" s="344">
        <f>COUNT($A$1727:B1737)+1</f>
        <v>2</v>
      </c>
      <c r="C1738" s="417" t="s">
        <v>1050</v>
      </c>
      <c r="D1738" s="369"/>
      <c r="E1738" s="370"/>
      <c r="F1738" s="623"/>
      <c r="G1738" s="473"/>
    </row>
    <row r="1739" spans="1:7" ht="48">
      <c r="A1739" s="343"/>
      <c r="B1739" s="344"/>
      <c r="C1739" s="345" t="s">
        <v>1051</v>
      </c>
      <c r="D1739" s="369"/>
      <c r="E1739" s="370"/>
      <c r="F1739" s="623"/>
      <c r="G1739" s="473"/>
    </row>
    <row r="1740" spans="1:7">
      <c r="A1740" s="343"/>
      <c r="B1740" s="344"/>
      <c r="C1740" s="399" t="s">
        <v>1048</v>
      </c>
      <c r="D1740" s="369" t="s">
        <v>203</v>
      </c>
      <c r="E1740" s="370">
        <v>1</v>
      </c>
      <c r="F1740" s="611"/>
      <c r="G1740" s="473">
        <f t="shared" si="37"/>
        <v>0</v>
      </c>
    </row>
    <row r="1741" spans="1:7">
      <c r="A1741" s="343"/>
      <c r="B1741" s="344"/>
      <c r="C1741" s="399" t="s">
        <v>739</v>
      </c>
      <c r="D1741" s="369" t="s">
        <v>203</v>
      </c>
      <c r="E1741" s="370">
        <v>2</v>
      </c>
      <c r="F1741" s="611"/>
      <c r="G1741" s="473">
        <f t="shared" si="37"/>
        <v>0</v>
      </c>
    </row>
    <row r="1742" spans="1:7">
      <c r="A1742" s="343"/>
      <c r="B1742" s="344"/>
      <c r="C1742" s="399" t="s">
        <v>747</v>
      </c>
      <c r="D1742" s="369" t="s">
        <v>203</v>
      </c>
      <c r="E1742" s="370">
        <v>2</v>
      </c>
      <c r="F1742" s="611"/>
      <c r="G1742" s="473">
        <f t="shared" si="37"/>
        <v>0</v>
      </c>
    </row>
    <row r="1743" spans="1:7">
      <c r="A1743" s="343"/>
      <c r="B1743" s="344"/>
      <c r="C1743" s="399"/>
      <c r="D1743" s="369"/>
      <c r="E1743" s="552"/>
      <c r="F1743" s="623"/>
      <c r="G1743" s="473"/>
    </row>
    <row r="1744" spans="1:7">
      <c r="A1744" s="398" t="str">
        <f>$B$1727</f>
        <v>II.</v>
      </c>
      <c r="B1744" s="344">
        <f>COUNT($A$1727:B1743)+1</f>
        <v>3</v>
      </c>
      <c r="C1744" s="185" t="s">
        <v>1052</v>
      </c>
      <c r="D1744" s="369"/>
      <c r="E1744" s="552"/>
      <c r="F1744" s="623"/>
      <c r="G1744" s="473"/>
    </row>
    <row r="1745" spans="1:7" ht="48">
      <c r="A1745" s="343"/>
      <c r="B1745" s="344"/>
      <c r="C1745" s="345" t="s">
        <v>1053</v>
      </c>
      <c r="D1745" s="369"/>
      <c r="E1745" s="552"/>
      <c r="F1745" s="623"/>
      <c r="G1745" s="473"/>
    </row>
    <row r="1746" spans="1:7">
      <c r="A1746" s="343"/>
      <c r="B1746" s="344"/>
      <c r="C1746" s="349" t="s">
        <v>739</v>
      </c>
      <c r="D1746" s="369" t="s">
        <v>203</v>
      </c>
      <c r="E1746" s="370">
        <v>2</v>
      </c>
      <c r="F1746" s="611"/>
      <c r="G1746" s="473">
        <f t="shared" si="37"/>
        <v>0</v>
      </c>
    </row>
    <row r="1747" spans="1:7">
      <c r="A1747" s="343"/>
      <c r="B1747" s="344"/>
      <c r="C1747" s="349" t="s">
        <v>747</v>
      </c>
      <c r="D1747" s="369" t="s">
        <v>203</v>
      </c>
      <c r="E1747" s="370">
        <v>2</v>
      </c>
      <c r="F1747" s="611"/>
      <c r="G1747" s="473">
        <f t="shared" si="37"/>
        <v>0</v>
      </c>
    </row>
    <row r="1748" spans="1:7">
      <c r="A1748" s="343"/>
      <c r="B1748" s="344"/>
      <c r="C1748" s="349"/>
      <c r="D1748" s="369"/>
      <c r="E1748" s="552"/>
      <c r="F1748" s="623"/>
      <c r="G1748" s="473"/>
    </row>
    <row r="1749" spans="1:7">
      <c r="A1749" s="398" t="str">
        <f>$B$1727</f>
        <v>II.</v>
      </c>
      <c r="B1749" s="344">
        <f>COUNT($A$1727:B1748)+1</f>
        <v>4</v>
      </c>
      <c r="C1749" s="185" t="s">
        <v>1054</v>
      </c>
      <c r="D1749" s="369"/>
      <c r="E1749" s="552"/>
      <c r="F1749" s="623"/>
      <c r="G1749" s="473"/>
    </row>
    <row r="1750" spans="1:7" ht="96.75" customHeight="1">
      <c r="A1750" s="343"/>
      <c r="B1750" s="344"/>
      <c r="C1750" s="345" t="s">
        <v>1055</v>
      </c>
      <c r="D1750" s="369"/>
      <c r="E1750" s="552"/>
      <c r="F1750" s="623"/>
      <c r="G1750" s="473"/>
    </row>
    <row r="1751" spans="1:7">
      <c r="A1751" s="343"/>
      <c r="B1751" s="344"/>
      <c r="C1751" s="349" t="s">
        <v>754</v>
      </c>
      <c r="D1751" s="369" t="s">
        <v>203</v>
      </c>
      <c r="E1751" s="370">
        <v>1</v>
      </c>
      <c r="F1751" s="611"/>
      <c r="G1751" s="473">
        <f t="shared" si="37"/>
        <v>0</v>
      </c>
    </row>
    <row r="1752" spans="1:7">
      <c r="A1752" s="343"/>
      <c r="B1752" s="344"/>
      <c r="C1752" s="349"/>
      <c r="D1752" s="369"/>
      <c r="E1752" s="552"/>
      <c r="F1752" s="623"/>
      <c r="G1752" s="473"/>
    </row>
    <row r="1753" spans="1:7">
      <c r="A1753" s="398" t="str">
        <f>$B$1727</f>
        <v>II.</v>
      </c>
      <c r="B1753" s="344">
        <f>COUNT($A$1727:B1752)+1</f>
        <v>5</v>
      </c>
      <c r="C1753" s="185" t="s">
        <v>1056</v>
      </c>
      <c r="D1753" s="369"/>
      <c r="E1753" s="552"/>
      <c r="F1753" s="623"/>
      <c r="G1753" s="473"/>
    </row>
    <row r="1754" spans="1:7" ht="48">
      <c r="A1754" s="343"/>
      <c r="B1754" s="344"/>
      <c r="C1754" s="345" t="s">
        <v>1057</v>
      </c>
      <c r="D1754" s="369"/>
      <c r="E1754" s="552"/>
      <c r="F1754" s="623"/>
      <c r="G1754" s="473"/>
    </row>
    <row r="1755" spans="1:7" ht="60">
      <c r="A1755" s="343"/>
      <c r="B1755" s="344"/>
      <c r="C1755" s="388" t="s">
        <v>1058</v>
      </c>
      <c r="D1755" s="369" t="s">
        <v>152</v>
      </c>
      <c r="E1755" s="370">
        <v>1</v>
      </c>
      <c r="F1755" s="611"/>
      <c r="G1755" s="473">
        <f t="shared" si="37"/>
        <v>0</v>
      </c>
    </row>
    <row r="1756" spans="1:7" ht="60">
      <c r="A1756" s="343"/>
      <c r="B1756" s="344"/>
      <c r="C1756" s="388" t="s">
        <v>1059</v>
      </c>
      <c r="D1756" s="369" t="s">
        <v>152</v>
      </c>
      <c r="E1756" s="370">
        <v>1</v>
      </c>
      <c r="F1756" s="611"/>
      <c r="G1756" s="473">
        <f t="shared" si="37"/>
        <v>0</v>
      </c>
    </row>
    <row r="1757" spans="1:7">
      <c r="A1757" s="343"/>
      <c r="B1757" s="344"/>
      <c r="C1757" s="388"/>
      <c r="D1757" s="369"/>
      <c r="E1757" s="370"/>
      <c r="F1757" s="623"/>
      <c r="G1757" s="473"/>
    </row>
    <row r="1758" spans="1:7">
      <c r="A1758" s="398" t="str">
        <f>$B$1727</f>
        <v>II.</v>
      </c>
      <c r="B1758" s="344">
        <f>COUNT($A$1727:B1757)+1</f>
        <v>6</v>
      </c>
      <c r="C1758" s="414" t="s">
        <v>1060</v>
      </c>
      <c r="D1758" s="369"/>
      <c r="E1758" s="370"/>
      <c r="F1758" s="623"/>
      <c r="G1758" s="473"/>
    </row>
    <row r="1759" spans="1:7" ht="84">
      <c r="A1759" s="343"/>
      <c r="B1759" s="344"/>
      <c r="C1759" s="345" t="s">
        <v>1061</v>
      </c>
      <c r="D1759" s="369"/>
      <c r="E1759" s="370"/>
      <c r="F1759" s="623"/>
      <c r="G1759" s="473"/>
    </row>
    <row r="1760" spans="1:7" ht="72">
      <c r="A1760" s="343"/>
      <c r="B1760" s="344"/>
      <c r="C1760" s="415" t="s">
        <v>1062</v>
      </c>
      <c r="D1760" s="369" t="s">
        <v>203</v>
      </c>
      <c r="E1760" s="370">
        <v>1</v>
      </c>
      <c r="F1760" s="611"/>
      <c r="G1760" s="473">
        <f t="shared" si="37"/>
        <v>0</v>
      </c>
    </row>
    <row r="1761" spans="1:7" ht="72">
      <c r="A1761" s="343"/>
      <c r="B1761" s="344"/>
      <c r="C1761" s="415" t="s">
        <v>1063</v>
      </c>
      <c r="D1761" s="369" t="s">
        <v>203</v>
      </c>
      <c r="E1761" s="370">
        <v>1</v>
      </c>
      <c r="F1761" s="611"/>
      <c r="G1761" s="473">
        <f t="shared" si="37"/>
        <v>0</v>
      </c>
    </row>
    <row r="1762" spans="1:7" ht="72">
      <c r="A1762" s="343"/>
      <c r="B1762" s="344"/>
      <c r="C1762" s="415" t="s">
        <v>1064</v>
      </c>
      <c r="D1762" s="369" t="s">
        <v>203</v>
      </c>
      <c r="E1762" s="370">
        <v>1</v>
      </c>
      <c r="F1762" s="611"/>
      <c r="G1762" s="473">
        <f t="shared" si="37"/>
        <v>0</v>
      </c>
    </row>
    <row r="1763" spans="1:7" ht="72">
      <c r="A1763" s="343"/>
      <c r="B1763" s="344"/>
      <c r="C1763" s="415" t="s">
        <v>1065</v>
      </c>
      <c r="D1763" s="369" t="s">
        <v>203</v>
      </c>
      <c r="E1763" s="370">
        <v>1</v>
      </c>
      <c r="F1763" s="611"/>
      <c r="G1763" s="473">
        <f t="shared" si="37"/>
        <v>0</v>
      </c>
    </row>
    <row r="1764" spans="1:7" ht="72">
      <c r="A1764" s="343"/>
      <c r="B1764" s="344"/>
      <c r="C1764" s="415" t="s">
        <v>1066</v>
      </c>
      <c r="D1764" s="369" t="s">
        <v>203</v>
      </c>
      <c r="E1764" s="370">
        <v>1</v>
      </c>
      <c r="F1764" s="611"/>
      <c r="G1764" s="473">
        <f t="shared" si="37"/>
        <v>0</v>
      </c>
    </row>
    <row r="1765" spans="1:7">
      <c r="A1765" s="343"/>
      <c r="B1765" s="344"/>
      <c r="C1765" s="349"/>
      <c r="D1765" s="369"/>
      <c r="E1765" s="552"/>
      <c r="F1765" s="623"/>
      <c r="G1765" s="473"/>
    </row>
    <row r="1766" spans="1:7">
      <c r="A1766" s="398" t="str">
        <f>$B$1727</f>
        <v>II.</v>
      </c>
      <c r="B1766" s="344">
        <f>COUNT($A$1727:B1765)+1</f>
        <v>7</v>
      </c>
      <c r="C1766" s="416" t="s">
        <v>1067</v>
      </c>
      <c r="D1766" s="369" t="s">
        <v>152</v>
      </c>
      <c r="E1766" s="370">
        <v>2</v>
      </c>
      <c r="F1766" s="611"/>
      <c r="G1766" s="473">
        <f t="shared" si="37"/>
        <v>0</v>
      </c>
    </row>
    <row r="1767" spans="1:7" ht="132">
      <c r="A1767" s="343"/>
      <c r="B1767" s="344"/>
      <c r="C1767" s="345" t="s">
        <v>1068</v>
      </c>
      <c r="D1767" s="369"/>
      <c r="E1767" s="370"/>
      <c r="F1767" s="623"/>
      <c r="G1767" s="473"/>
    </row>
    <row r="1768" spans="1:7">
      <c r="A1768" s="343"/>
      <c r="B1768" s="344"/>
      <c r="C1768" s="345"/>
      <c r="D1768" s="369"/>
      <c r="E1768" s="370"/>
      <c r="F1768" s="623"/>
      <c r="G1768" s="473"/>
    </row>
    <row r="1769" spans="1:7">
      <c r="A1769" s="398" t="str">
        <f>$B$1727</f>
        <v>II.</v>
      </c>
      <c r="B1769" s="344">
        <f>COUNT($A$1727:B1768)+1</f>
        <v>8</v>
      </c>
      <c r="C1769" s="416" t="s">
        <v>1069</v>
      </c>
      <c r="D1769" s="369" t="s">
        <v>152</v>
      </c>
      <c r="E1769" s="370">
        <v>1</v>
      </c>
      <c r="F1769" s="611"/>
      <c r="G1769" s="473">
        <f t="shared" si="37"/>
        <v>0</v>
      </c>
    </row>
    <row r="1770" spans="1:7" ht="84">
      <c r="A1770" s="343"/>
      <c r="B1770" s="344"/>
      <c r="C1770" s="345" t="s">
        <v>1070</v>
      </c>
      <c r="D1770" s="553"/>
      <c r="E1770" s="552"/>
      <c r="F1770" s="623"/>
      <c r="G1770" s="473"/>
    </row>
    <row r="1771" spans="1:7">
      <c r="A1771" s="343"/>
      <c r="B1771" s="344"/>
      <c r="C1771" s="345"/>
      <c r="D1771" s="554"/>
      <c r="E1771" s="554"/>
      <c r="F1771" s="623"/>
      <c r="G1771" s="473"/>
    </row>
    <row r="1772" spans="1:7">
      <c r="A1772" s="398" t="str">
        <f>$B$1727</f>
        <v>II.</v>
      </c>
      <c r="B1772" s="344">
        <f>COUNT($A$1727:B1771)+1</f>
        <v>9</v>
      </c>
      <c r="C1772" s="408" t="s">
        <v>1073</v>
      </c>
      <c r="D1772" s="369" t="s">
        <v>203</v>
      </c>
      <c r="E1772" s="370">
        <v>6</v>
      </c>
      <c r="F1772" s="611"/>
      <c r="G1772" s="473">
        <f t="shared" si="37"/>
        <v>0</v>
      </c>
    </row>
    <row r="1773" spans="1:7" ht="61.5" customHeight="1">
      <c r="A1773" s="343"/>
      <c r="B1773" s="344"/>
      <c r="C1773" s="345" t="s">
        <v>1074</v>
      </c>
      <c r="D1773" s="369"/>
      <c r="E1773" s="370"/>
      <c r="F1773" s="623"/>
      <c r="G1773" s="473"/>
    </row>
    <row r="1774" spans="1:7">
      <c r="A1774" s="343"/>
      <c r="B1774" s="344"/>
      <c r="C1774" s="400"/>
      <c r="D1774" s="555"/>
      <c r="E1774" s="555"/>
      <c r="F1774" s="623"/>
      <c r="G1774" s="473"/>
    </row>
    <row r="1775" spans="1:7">
      <c r="A1775" s="398" t="str">
        <f>$B$1727</f>
        <v>II.</v>
      </c>
      <c r="B1775" s="344">
        <f>COUNT($A$1727:B1774)+1</f>
        <v>10</v>
      </c>
      <c r="C1775" s="185" t="s">
        <v>1075</v>
      </c>
      <c r="D1775" s="369" t="s">
        <v>203</v>
      </c>
      <c r="E1775" s="370">
        <v>3</v>
      </c>
      <c r="F1775" s="611"/>
      <c r="G1775" s="473">
        <f t="shared" si="37"/>
        <v>0</v>
      </c>
    </row>
    <row r="1776" spans="1:7" ht="48">
      <c r="A1776" s="343"/>
      <c r="B1776" s="344"/>
      <c r="C1776" s="345" t="s">
        <v>1076</v>
      </c>
      <c r="D1776" s="369"/>
      <c r="E1776" s="370"/>
      <c r="F1776" s="623"/>
      <c r="G1776" s="473"/>
    </row>
    <row r="1777" spans="1:7">
      <c r="A1777" s="343"/>
      <c r="B1777" s="344"/>
      <c r="C1777" s="388"/>
      <c r="D1777" s="369"/>
      <c r="E1777" s="370"/>
      <c r="F1777" s="623"/>
      <c r="G1777" s="473"/>
    </row>
    <row r="1778" spans="1:7">
      <c r="A1778" s="398" t="str">
        <f>$B$1727</f>
        <v>II.</v>
      </c>
      <c r="B1778" s="344">
        <f>COUNT($A$1727:B1777)+1</f>
        <v>11</v>
      </c>
      <c r="C1778" s="185" t="s">
        <v>1080</v>
      </c>
      <c r="D1778" s="555"/>
      <c r="E1778" s="555"/>
      <c r="F1778" s="623"/>
      <c r="G1778" s="473"/>
    </row>
    <row r="1779" spans="1:7" ht="50.25" customHeight="1">
      <c r="A1779" s="343"/>
      <c r="B1779" s="344"/>
      <c r="C1779" s="345" t="s">
        <v>1081</v>
      </c>
      <c r="D1779" s="553"/>
      <c r="E1779" s="552"/>
      <c r="F1779" s="623"/>
      <c r="G1779" s="473"/>
    </row>
    <row r="1780" spans="1:7">
      <c r="A1780" s="343"/>
      <c r="B1780" s="344"/>
      <c r="C1780" s="404" t="s">
        <v>1082</v>
      </c>
      <c r="D1780" s="553"/>
      <c r="E1780" s="552"/>
      <c r="F1780" s="623"/>
      <c r="G1780" s="473"/>
    </row>
    <row r="1781" spans="1:7">
      <c r="A1781" s="343"/>
      <c r="B1781" s="344"/>
      <c r="C1781" s="404" t="s">
        <v>748</v>
      </c>
      <c r="D1781" s="369" t="s">
        <v>203</v>
      </c>
      <c r="E1781" s="370">
        <v>10</v>
      </c>
      <c r="F1781" s="611"/>
      <c r="G1781" s="473">
        <f t="shared" si="37"/>
        <v>0</v>
      </c>
    </row>
    <row r="1782" spans="1:7">
      <c r="A1782" s="343"/>
      <c r="B1782" s="344"/>
      <c r="C1782" s="404"/>
      <c r="D1782" s="553"/>
      <c r="E1782" s="552"/>
      <c r="F1782" s="623"/>
      <c r="G1782" s="473"/>
    </row>
    <row r="1783" spans="1:7">
      <c r="A1783" s="398" t="str">
        <f>$B$1727</f>
        <v>II.</v>
      </c>
      <c r="B1783" s="344">
        <f>COUNT($A$1727:B1782)+1</f>
        <v>12</v>
      </c>
      <c r="C1783" s="185" t="s">
        <v>762</v>
      </c>
      <c r="D1783" s="553"/>
      <c r="E1783" s="552"/>
      <c r="F1783" s="623"/>
      <c r="G1783" s="473"/>
    </row>
    <row r="1784" spans="1:7" ht="48">
      <c r="A1784" s="343"/>
      <c r="B1784" s="344"/>
      <c r="C1784" s="345" t="s">
        <v>1083</v>
      </c>
      <c r="D1784" s="369"/>
      <c r="E1784" s="370"/>
      <c r="F1784" s="623"/>
      <c r="G1784" s="473"/>
    </row>
    <row r="1785" spans="1:7">
      <c r="A1785" s="343"/>
      <c r="B1785" s="344"/>
      <c r="C1785" s="345" t="s">
        <v>1084</v>
      </c>
      <c r="D1785" s="369" t="s">
        <v>203</v>
      </c>
      <c r="E1785" s="370">
        <v>12</v>
      </c>
      <c r="F1785" s="611"/>
      <c r="G1785" s="473">
        <f t="shared" si="37"/>
        <v>0</v>
      </c>
    </row>
    <row r="1786" spans="1:7">
      <c r="A1786" s="343"/>
      <c r="B1786" s="344"/>
      <c r="C1786" s="345"/>
      <c r="D1786" s="369"/>
      <c r="E1786" s="370"/>
      <c r="F1786" s="623"/>
      <c r="G1786" s="473"/>
    </row>
    <row r="1787" spans="1:7">
      <c r="A1787" s="398" t="str">
        <f>$B$1727</f>
        <v>II.</v>
      </c>
      <c r="B1787" s="344">
        <f>COUNT($A$1727:B1786)+1</f>
        <v>13</v>
      </c>
      <c r="C1787" s="185" t="s">
        <v>1086</v>
      </c>
      <c r="D1787" s="369" t="s">
        <v>203</v>
      </c>
      <c r="E1787" s="370">
        <v>6</v>
      </c>
      <c r="F1787" s="611"/>
      <c r="G1787" s="473">
        <f t="shared" si="37"/>
        <v>0</v>
      </c>
    </row>
    <row r="1788" spans="1:7" ht="59.25" customHeight="1">
      <c r="A1788" s="343"/>
      <c r="B1788" s="344"/>
      <c r="C1788" s="345" t="s">
        <v>1087</v>
      </c>
      <c r="D1788" s="555"/>
      <c r="E1788" s="555"/>
      <c r="F1788" s="623"/>
      <c r="G1788" s="473"/>
    </row>
    <row r="1789" spans="1:7">
      <c r="A1789" s="343"/>
      <c r="B1789" s="344"/>
      <c r="C1789" s="345"/>
      <c r="D1789" s="555"/>
      <c r="E1789" s="555"/>
      <c r="F1789" s="623"/>
      <c r="G1789" s="473"/>
    </row>
    <row r="1790" spans="1:7">
      <c r="A1790" s="398" t="str">
        <f>$B$1727</f>
        <v>II.</v>
      </c>
      <c r="B1790" s="344">
        <f>COUNT($A$1727:B1789)+1</f>
        <v>14</v>
      </c>
      <c r="C1790" s="185" t="s">
        <v>1088</v>
      </c>
      <c r="D1790" s="369"/>
      <c r="E1790" s="370"/>
      <c r="F1790" s="623"/>
      <c r="G1790" s="473"/>
    </row>
    <row r="1791" spans="1:7" ht="133.5" customHeight="1">
      <c r="A1791" s="343"/>
      <c r="B1791" s="344"/>
      <c r="C1791" s="345" t="s">
        <v>1089</v>
      </c>
      <c r="D1791" s="369"/>
      <c r="E1791" s="370"/>
      <c r="F1791" s="623"/>
      <c r="G1791" s="473"/>
    </row>
    <row r="1792" spans="1:7">
      <c r="A1792" s="343"/>
      <c r="B1792" s="344"/>
      <c r="C1792" s="394" t="s">
        <v>1090</v>
      </c>
      <c r="D1792" s="369"/>
      <c r="E1792" s="370"/>
      <c r="F1792" s="623"/>
      <c r="G1792" s="473"/>
    </row>
    <row r="1793" spans="1:7">
      <c r="A1793" s="343"/>
      <c r="B1793" s="344"/>
      <c r="C1793" s="413" t="s">
        <v>1049</v>
      </c>
      <c r="D1793" s="369" t="s">
        <v>201</v>
      </c>
      <c r="E1793" s="370">
        <v>14</v>
      </c>
      <c r="F1793" s="611"/>
      <c r="G1793" s="473">
        <f t="shared" si="37"/>
        <v>0</v>
      </c>
    </row>
    <row r="1794" spans="1:7">
      <c r="A1794" s="343"/>
      <c r="B1794" s="344"/>
      <c r="C1794" s="413" t="s">
        <v>747</v>
      </c>
      <c r="D1794" s="369" t="s">
        <v>201</v>
      </c>
      <c r="E1794" s="370">
        <v>28</v>
      </c>
      <c r="F1794" s="611"/>
      <c r="G1794" s="473">
        <f t="shared" si="37"/>
        <v>0</v>
      </c>
    </row>
    <row r="1795" spans="1:7">
      <c r="A1795" s="343"/>
      <c r="B1795" s="344"/>
      <c r="C1795" s="413" t="s">
        <v>739</v>
      </c>
      <c r="D1795" s="369" t="s">
        <v>201</v>
      </c>
      <c r="E1795" s="370">
        <v>12</v>
      </c>
      <c r="F1795" s="611"/>
      <c r="G1795" s="473">
        <f t="shared" si="37"/>
        <v>0</v>
      </c>
    </row>
    <row r="1796" spans="1:7">
      <c r="A1796" s="343"/>
      <c r="B1796" s="344"/>
      <c r="C1796" s="413" t="s">
        <v>1048</v>
      </c>
      <c r="D1796" s="369" t="s">
        <v>201</v>
      </c>
      <c r="E1796" s="370">
        <v>4</v>
      </c>
      <c r="F1796" s="611"/>
      <c r="G1796" s="473">
        <f t="shared" si="37"/>
        <v>0</v>
      </c>
    </row>
    <row r="1797" spans="1:7">
      <c r="A1797" s="343"/>
      <c r="B1797" s="344"/>
      <c r="C1797" s="345"/>
      <c r="D1797" s="554"/>
      <c r="E1797" s="554"/>
      <c r="F1797" s="623"/>
      <c r="G1797" s="473"/>
    </row>
    <row r="1798" spans="1:7">
      <c r="A1798" s="398" t="str">
        <f>$B$1727</f>
        <v>II.</v>
      </c>
      <c r="B1798" s="344">
        <f>COUNT($A$1727:B1797)+1</f>
        <v>15</v>
      </c>
      <c r="C1798" s="185" t="s">
        <v>1097</v>
      </c>
      <c r="D1798" s="369" t="s">
        <v>165</v>
      </c>
      <c r="E1798" s="370">
        <v>4</v>
      </c>
      <c r="F1798" s="611"/>
      <c r="G1798" s="473">
        <f t="shared" ref="G1798:G1818" si="38">E1798*F1798</f>
        <v>0</v>
      </c>
    </row>
    <row r="1799" spans="1:7" ht="120">
      <c r="A1799" s="343"/>
      <c r="B1799" s="344"/>
      <c r="C1799" s="345" t="s">
        <v>1098</v>
      </c>
      <c r="D1799" s="553"/>
      <c r="E1799" s="552"/>
      <c r="F1799" s="623"/>
      <c r="G1799" s="473"/>
    </row>
    <row r="1800" spans="1:7">
      <c r="A1800" s="343"/>
      <c r="B1800" s="344"/>
      <c r="C1800" s="345" t="s">
        <v>1099</v>
      </c>
      <c r="D1800" s="553"/>
      <c r="E1800" s="552"/>
      <c r="F1800" s="623"/>
      <c r="G1800" s="473"/>
    </row>
    <row r="1801" spans="1:7">
      <c r="A1801" s="343"/>
      <c r="B1801" s="344"/>
      <c r="C1801" s="349"/>
      <c r="D1801" s="553"/>
      <c r="E1801" s="552"/>
      <c r="F1801" s="623"/>
      <c r="G1801" s="473"/>
    </row>
    <row r="1802" spans="1:7">
      <c r="A1802" s="398" t="str">
        <f>$B$1727</f>
        <v>II.</v>
      </c>
      <c r="B1802" s="344">
        <f>COUNT($A$1727:B1801)+1</f>
        <v>16</v>
      </c>
      <c r="C1802" s="185" t="s">
        <v>1100</v>
      </c>
      <c r="D1802" s="556"/>
      <c r="E1802" s="556"/>
      <c r="F1802" s="623"/>
      <c r="G1802" s="473"/>
    </row>
    <row r="1803" spans="1:7" ht="108">
      <c r="A1803" s="343"/>
      <c r="B1803" s="344"/>
      <c r="C1803" s="345" t="s">
        <v>1101</v>
      </c>
      <c r="D1803" s="556"/>
      <c r="E1803" s="556"/>
      <c r="F1803" s="623"/>
      <c r="G1803" s="473"/>
    </row>
    <row r="1804" spans="1:7">
      <c r="A1804" s="343"/>
      <c r="B1804" s="344"/>
      <c r="C1804" s="345" t="s">
        <v>1102</v>
      </c>
      <c r="D1804" s="369" t="s">
        <v>201</v>
      </c>
      <c r="E1804" s="370">
        <v>14</v>
      </c>
      <c r="F1804" s="611"/>
      <c r="G1804" s="473">
        <f t="shared" si="38"/>
        <v>0</v>
      </c>
    </row>
    <row r="1805" spans="1:7">
      <c r="A1805" s="343"/>
      <c r="B1805" s="344"/>
      <c r="C1805" s="345" t="s">
        <v>1105</v>
      </c>
      <c r="D1805" s="369" t="s">
        <v>201</v>
      </c>
      <c r="E1805" s="370">
        <v>28</v>
      </c>
      <c r="F1805" s="611"/>
      <c r="G1805" s="473">
        <f t="shared" si="38"/>
        <v>0</v>
      </c>
    </row>
    <row r="1806" spans="1:7">
      <c r="A1806" s="343"/>
      <c r="B1806" s="344"/>
      <c r="C1806" s="345" t="s">
        <v>1106</v>
      </c>
      <c r="D1806" s="369" t="s">
        <v>201</v>
      </c>
      <c r="E1806" s="370">
        <v>12</v>
      </c>
      <c r="F1806" s="611"/>
      <c r="G1806" s="473">
        <f t="shared" si="38"/>
        <v>0</v>
      </c>
    </row>
    <row r="1807" spans="1:7">
      <c r="A1807" s="343"/>
      <c r="B1807" s="344"/>
      <c r="C1807" s="345" t="s">
        <v>1108</v>
      </c>
      <c r="D1807" s="369" t="s">
        <v>201</v>
      </c>
      <c r="E1807" s="370">
        <v>4</v>
      </c>
      <c r="F1807" s="611"/>
      <c r="G1807" s="473">
        <f t="shared" si="38"/>
        <v>0</v>
      </c>
    </row>
    <row r="1808" spans="1:7">
      <c r="A1808" s="343"/>
      <c r="B1808" s="344"/>
      <c r="C1808" s="346"/>
      <c r="D1808" s="369"/>
      <c r="E1808" s="370"/>
      <c r="F1808" s="623"/>
      <c r="G1808" s="473"/>
    </row>
    <row r="1809" spans="1:8">
      <c r="A1809" s="398" t="str">
        <f>$B$1727</f>
        <v>II.</v>
      </c>
      <c r="B1809" s="344">
        <f>COUNT($A$1727:B1808)+1</f>
        <v>17</v>
      </c>
      <c r="C1809" s="185" t="s">
        <v>1188</v>
      </c>
      <c r="D1809" s="369"/>
      <c r="E1809" s="370"/>
      <c r="F1809" s="623"/>
      <c r="G1809" s="473"/>
    </row>
    <row r="1810" spans="1:8" ht="48.75" customHeight="1">
      <c r="A1810" s="343"/>
      <c r="B1810" s="344"/>
      <c r="C1810" s="407" t="s">
        <v>1189</v>
      </c>
      <c r="D1810" s="369"/>
      <c r="E1810" s="370"/>
      <c r="F1810" s="623"/>
      <c r="G1810" s="473"/>
    </row>
    <row r="1811" spans="1:8">
      <c r="A1811" s="343"/>
      <c r="B1811" s="344"/>
      <c r="C1811" s="388" t="s">
        <v>1190</v>
      </c>
      <c r="D1811" s="369"/>
      <c r="E1811" s="370"/>
      <c r="F1811" s="623"/>
      <c r="G1811" s="473"/>
    </row>
    <row r="1812" spans="1:8">
      <c r="A1812" s="343"/>
      <c r="B1812" s="344"/>
      <c r="C1812" s="345" t="s">
        <v>1191</v>
      </c>
      <c r="D1812" s="369" t="s">
        <v>203</v>
      </c>
      <c r="E1812" s="370">
        <v>10</v>
      </c>
      <c r="F1812" s="611"/>
      <c r="G1812" s="473">
        <f t="shared" si="38"/>
        <v>0</v>
      </c>
    </row>
    <row r="1813" spans="1:8">
      <c r="A1813" s="343"/>
      <c r="B1813" s="344"/>
      <c r="C1813" s="345" t="s">
        <v>761</v>
      </c>
      <c r="D1813" s="369" t="s">
        <v>203</v>
      </c>
      <c r="E1813" s="370">
        <v>7</v>
      </c>
      <c r="F1813" s="611"/>
      <c r="G1813" s="473">
        <f t="shared" si="38"/>
        <v>0</v>
      </c>
    </row>
    <row r="1814" spans="1:8">
      <c r="A1814" s="343"/>
      <c r="B1814" s="344"/>
      <c r="C1814" s="345"/>
      <c r="D1814" s="369"/>
      <c r="E1814" s="370"/>
      <c r="F1814" s="623"/>
      <c r="G1814" s="473"/>
    </row>
    <row r="1815" spans="1:8">
      <c r="A1815" s="398" t="str">
        <f>$B$1727</f>
        <v>II.</v>
      </c>
      <c r="B1815" s="344">
        <f>COUNT($A$1727:B1814)+1</f>
        <v>18</v>
      </c>
      <c r="C1815" s="185" t="s">
        <v>832</v>
      </c>
      <c r="D1815" s="369"/>
      <c r="E1815" s="370"/>
      <c r="F1815" s="623"/>
      <c r="G1815" s="473"/>
    </row>
    <row r="1816" spans="1:8" ht="84">
      <c r="A1816" s="343"/>
      <c r="B1816" s="344"/>
      <c r="C1816" s="345" t="s">
        <v>833</v>
      </c>
      <c r="D1816" s="369"/>
      <c r="E1816" s="370"/>
      <c r="F1816" s="623"/>
      <c r="G1816" s="473"/>
    </row>
    <row r="1817" spans="1:8">
      <c r="A1817" s="343"/>
      <c r="B1817" s="344"/>
      <c r="C1817" s="394" t="s">
        <v>834</v>
      </c>
      <c r="D1817" s="369"/>
      <c r="E1817" s="370"/>
      <c r="F1817" s="623"/>
      <c r="G1817" s="473"/>
    </row>
    <row r="1818" spans="1:8">
      <c r="A1818" s="343"/>
      <c r="B1818" s="344"/>
      <c r="C1818" s="394" t="s">
        <v>836</v>
      </c>
      <c r="D1818" s="369" t="s">
        <v>201</v>
      </c>
      <c r="E1818" s="370">
        <v>6</v>
      </c>
      <c r="F1818" s="611"/>
      <c r="G1818" s="473">
        <f t="shared" si="38"/>
        <v>0</v>
      </c>
    </row>
    <row r="1819" spans="1:8" ht="13.5" thickBot="1">
      <c r="A1819" s="343"/>
      <c r="B1819" s="344"/>
      <c r="C1819" s="347"/>
      <c r="D1819" s="550"/>
      <c r="E1819" s="551"/>
      <c r="F1819" s="623"/>
      <c r="G1819" s="474"/>
      <c r="H1819" s="464"/>
    </row>
    <row r="1820" spans="1:8" ht="27" thickTop="1" thickBot="1">
      <c r="A1820" s="390"/>
      <c r="B1820" s="391"/>
      <c r="C1820" s="392" t="str">
        <f>CONCATENATE($B$1727," ",$C$1727," - SKUPAJ upravičeni stroški:")</f>
        <v>II. OGREVANJE IN HLAJENJE - SKUPAJ upravičeni stroški:</v>
      </c>
      <c r="D1820" s="557"/>
      <c r="E1820" s="558"/>
      <c r="F1820" s="624"/>
      <c r="G1820" s="475">
        <f>SUM(G1733:G1819)</f>
        <v>0</v>
      </c>
      <c r="H1820" s="476"/>
    </row>
    <row r="1821" spans="1:8">
      <c r="A1821" s="212"/>
      <c r="B1821" s="110"/>
      <c r="C1821" s="335"/>
      <c r="D1821" s="546"/>
      <c r="E1821" s="547"/>
      <c r="F1821" s="621"/>
      <c r="G1821" s="470"/>
      <c r="H1821" s="447"/>
    </row>
    <row r="1822" spans="1:8" ht="16.5" thickBot="1">
      <c r="A1822" s="212"/>
      <c r="B1822" s="110"/>
      <c r="C1822" s="337" t="s">
        <v>1971</v>
      </c>
      <c r="D1822" s="546"/>
      <c r="E1822" s="547"/>
      <c r="F1822" s="621"/>
      <c r="G1822" s="470"/>
      <c r="H1822" s="447"/>
    </row>
    <row r="1823" spans="1:8" ht="13.5" thickBot="1">
      <c r="A1823" s="397"/>
      <c r="B1823" s="339" t="s">
        <v>142</v>
      </c>
      <c r="C1823" s="336" t="s">
        <v>954</v>
      </c>
      <c r="D1823" s="548"/>
      <c r="E1823" s="549"/>
      <c r="F1823" s="622"/>
      <c r="G1823" s="471"/>
      <c r="H1823" s="471"/>
    </row>
    <row r="1824" spans="1:8">
      <c r="A1824" s="340" t="s">
        <v>143</v>
      </c>
      <c r="B1824" s="79"/>
      <c r="C1824" s="347"/>
      <c r="D1824" s="550"/>
      <c r="E1824" s="551"/>
      <c r="F1824" s="623"/>
      <c r="G1824" s="472"/>
      <c r="H1824" s="472"/>
    </row>
    <row r="1825" spans="1:8" ht="264.75" customHeight="1">
      <c r="A1825" s="325"/>
      <c r="B1825" s="79"/>
      <c r="C1825" s="275" t="s">
        <v>710</v>
      </c>
      <c r="D1825" s="550"/>
      <c r="E1825" s="551"/>
      <c r="F1825" s="623"/>
      <c r="G1825" s="472"/>
      <c r="H1825" s="472"/>
    </row>
    <row r="1826" spans="1:8">
      <c r="A1826" s="325"/>
      <c r="B1826" s="79"/>
      <c r="C1826" s="347"/>
      <c r="D1826" s="550"/>
      <c r="E1826" s="551"/>
      <c r="F1826" s="623"/>
      <c r="G1826" s="472"/>
      <c r="H1826" s="472"/>
    </row>
    <row r="1827" spans="1:8" ht="24">
      <c r="A1827" s="398" t="str">
        <f>$B$1727</f>
        <v>II.</v>
      </c>
      <c r="B1827" s="344">
        <f>COUNT($A$1727:B1826)+1</f>
        <v>19</v>
      </c>
      <c r="C1827" s="185" t="s">
        <v>955</v>
      </c>
      <c r="D1827" s="369" t="s">
        <v>152</v>
      </c>
      <c r="E1827" s="370">
        <v>1</v>
      </c>
      <c r="F1827" s="611"/>
      <c r="G1827" s="473"/>
      <c r="H1827" s="473">
        <f>E1827*F1827</f>
        <v>0</v>
      </c>
    </row>
    <row r="1828" spans="1:8" ht="51.75" customHeight="1">
      <c r="A1828" s="343"/>
      <c r="B1828" s="79"/>
      <c r="C1828" s="345" t="s">
        <v>956</v>
      </c>
      <c r="D1828" s="369"/>
      <c r="E1828" s="370"/>
      <c r="F1828" s="623"/>
      <c r="G1828" s="472"/>
      <c r="H1828" s="473"/>
    </row>
    <row r="1829" spans="1:8">
      <c r="A1829" s="343"/>
      <c r="B1829" s="79"/>
      <c r="C1829" s="345"/>
      <c r="D1829" s="369"/>
      <c r="E1829" s="370"/>
      <c r="F1829" s="623"/>
      <c r="G1829" s="472"/>
      <c r="H1829" s="473"/>
    </row>
    <row r="1830" spans="1:8">
      <c r="A1830" s="398" t="str">
        <f>$B$1727</f>
        <v>II.</v>
      </c>
      <c r="B1830" s="344">
        <f>COUNT($A$1727:B1829)+1</f>
        <v>20</v>
      </c>
      <c r="C1830" s="185" t="s">
        <v>957</v>
      </c>
      <c r="D1830" s="369" t="s">
        <v>202</v>
      </c>
      <c r="E1830" s="370">
        <v>1000</v>
      </c>
      <c r="F1830" s="611"/>
      <c r="G1830" s="473"/>
      <c r="H1830" s="473">
        <f t="shared" ref="H1830:H1869" si="39">E1830*F1830</f>
        <v>0</v>
      </c>
    </row>
    <row r="1831" spans="1:8" ht="62.25" customHeight="1">
      <c r="A1831" s="343"/>
      <c r="B1831" s="344"/>
      <c r="C1831" s="399" t="s">
        <v>958</v>
      </c>
      <c r="D1831" s="369"/>
      <c r="E1831" s="370"/>
      <c r="F1831" s="623"/>
      <c r="G1831" s="472"/>
      <c r="H1831" s="473"/>
    </row>
    <row r="1832" spans="1:8">
      <c r="A1832" s="343"/>
      <c r="B1832" s="344"/>
      <c r="C1832" s="345"/>
      <c r="D1832" s="369"/>
      <c r="E1832" s="370"/>
      <c r="F1832" s="623"/>
      <c r="G1832" s="472"/>
      <c r="H1832" s="473"/>
    </row>
    <row r="1833" spans="1:8">
      <c r="A1833" s="398" t="str">
        <f>$B$1727</f>
        <v>II.</v>
      </c>
      <c r="B1833" s="344">
        <f>COUNT($A$1727:B1832)+1</f>
        <v>21</v>
      </c>
      <c r="C1833" s="185" t="s">
        <v>714</v>
      </c>
      <c r="D1833" s="369" t="s">
        <v>202</v>
      </c>
      <c r="E1833" s="370">
        <v>450</v>
      </c>
      <c r="F1833" s="611"/>
      <c r="G1833" s="473"/>
      <c r="H1833" s="473">
        <f t="shared" si="39"/>
        <v>0</v>
      </c>
    </row>
    <row r="1834" spans="1:8" ht="72">
      <c r="A1834" s="343"/>
      <c r="B1834" s="344"/>
      <c r="C1834" s="399" t="s">
        <v>959</v>
      </c>
      <c r="D1834" s="369"/>
      <c r="E1834" s="370"/>
      <c r="F1834" s="623"/>
      <c r="G1834" s="472"/>
      <c r="H1834" s="473"/>
    </row>
    <row r="1835" spans="1:8">
      <c r="A1835" s="343"/>
      <c r="B1835" s="344"/>
      <c r="C1835" s="345"/>
      <c r="D1835" s="369"/>
      <c r="E1835" s="370"/>
      <c r="F1835" s="623"/>
      <c r="G1835" s="472"/>
      <c r="H1835" s="473"/>
    </row>
    <row r="1836" spans="1:8">
      <c r="A1836" s="398" t="str">
        <f>$B$1727</f>
        <v>II.</v>
      </c>
      <c r="B1836" s="344">
        <f>COUNT($A$1727:B1835)+1</f>
        <v>22</v>
      </c>
      <c r="C1836" s="185" t="s">
        <v>960</v>
      </c>
      <c r="D1836" s="369" t="s">
        <v>152</v>
      </c>
      <c r="E1836" s="370">
        <v>1</v>
      </c>
      <c r="F1836" s="611"/>
      <c r="G1836" s="473"/>
      <c r="H1836" s="473">
        <f t="shared" si="39"/>
        <v>0</v>
      </c>
    </row>
    <row r="1837" spans="1:8" ht="110.25" customHeight="1">
      <c r="A1837" s="343"/>
      <c r="B1837" s="344"/>
      <c r="C1837" s="345" t="s">
        <v>961</v>
      </c>
      <c r="D1837" s="369"/>
      <c r="E1837" s="370"/>
      <c r="F1837" s="623"/>
      <c r="G1837" s="472"/>
      <c r="H1837" s="473"/>
    </row>
    <row r="1838" spans="1:8">
      <c r="A1838" s="343"/>
      <c r="B1838" s="344"/>
      <c r="C1838" s="345"/>
      <c r="D1838" s="369"/>
      <c r="E1838" s="370"/>
      <c r="F1838" s="623"/>
      <c r="G1838" s="472"/>
      <c r="H1838" s="473"/>
    </row>
    <row r="1839" spans="1:8">
      <c r="A1839" s="398" t="str">
        <f>$B$1727</f>
        <v>II.</v>
      </c>
      <c r="B1839" s="344">
        <f>COUNT($A$1727:B1838)+1</f>
        <v>23</v>
      </c>
      <c r="C1839" s="185" t="s">
        <v>962</v>
      </c>
      <c r="D1839" s="555"/>
      <c r="E1839" s="555"/>
      <c r="F1839" s="623"/>
      <c r="G1839" s="472"/>
      <c r="H1839" s="473"/>
    </row>
    <row r="1840" spans="1:8" ht="39" customHeight="1">
      <c r="A1840" s="343"/>
      <c r="B1840" s="344"/>
      <c r="C1840" s="399" t="s">
        <v>963</v>
      </c>
      <c r="D1840" s="369"/>
      <c r="E1840" s="370"/>
      <c r="F1840" s="623"/>
      <c r="G1840" s="472"/>
      <c r="H1840" s="473"/>
    </row>
    <row r="1841" spans="1:8">
      <c r="A1841" s="343"/>
      <c r="B1841" s="344"/>
      <c r="C1841" s="186" t="s">
        <v>964</v>
      </c>
      <c r="D1841" s="369"/>
      <c r="E1841" s="370"/>
      <c r="F1841" s="623"/>
      <c r="G1841" s="472"/>
      <c r="H1841" s="473"/>
    </row>
    <row r="1842" spans="1:8">
      <c r="A1842" s="343"/>
      <c r="B1842" s="344"/>
      <c r="C1842" s="186" t="s">
        <v>965</v>
      </c>
      <c r="D1842" s="369"/>
      <c r="E1842" s="370"/>
      <c r="F1842" s="623"/>
      <c r="G1842" s="472"/>
      <c r="H1842" s="473"/>
    </row>
    <row r="1843" spans="1:8" ht="36">
      <c r="A1843" s="343"/>
      <c r="B1843" s="344"/>
      <c r="C1843" s="144" t="s">
        <v>966</v>
      </c>
      <c r="D1843" s="369"/>
      <c r="E1843" s="370"/>
      <c r="F1843" s="623"/>
      <c r="G1843" s="472"/>
      <c r="H1843" s="473"/>
    </row>
    <row r="1844" spans="1:8">
      <c r="A1844" s="343"/>
      <c r="B1844" s="344"/>
      <c r="C1844" s="186" t="s">
        <v>967</v>
      </c>
      <c r="D1844" s="369"/>
      <c r="E1844" s="370"/>
      <c r="F1844" s="623"/>
      <c r="G1844" s="472"/>
      <c r="H1844" s="473"/>
    </row>
    <row r="1845" spans="1:8" ht="48">
      <c r="A1845" s="343"/>
      <c r="B1845" s="344"/>
      <c r="C1845" s="144" t="s">
        <v>968</v>
      </c>
      <c r="D1845" s="369"/>
      <c r="E1845" s="370"/>
      <c r="F1845" s="623"/>
      <c r="G1845" s="472"/>
      <c r="H1845" s="473"/>
    </row>
    <row r="1846" spans="1:8" ht="13.5">
      <c r="A1846" s="343"/>
      <c r="B1846" s="344"/>
      <c r="C1846" s="144" t="s">
        <v>969</v>
      </c>
      <c r="D1846" s="369"/>
      <c r="E1846" s="370"/>
      <c r="F1846" s="623"/>
      <c r="G1846" s="472"/>
      <c r="H1846" s="473"/>
    </row>
    <row r="1847" spans="1:8">
      <c r="A1847" s="343"/>
      <c r="B1847" s="344"/>
      <c r="C1847" s="144" t="s">
        <v>970</v>
      </c>
      <c r="D1847" s="369"/>
      <c r="E1847" s="370"/>
      <c r="F1847" s="623"/>
      <c r="G1847" s="472"/>
      <c r="H1847" s="473"/>
    </row>
    <row r="1848" spans="1:8">
      <c r="A1848" s="343"/>
      <c r="B1848" s="344"/>
      <c r="C1848" s="186" t="s">
        <v>971</v>
      </c>
      <c r="D1848" s="369"/>
      <c r="E1848" s="370"/>
      <c r="F1848" s="623"/>
      <c r="G1848" s="472"/>
      <c r="H1848" s="473"/>
    </row>
    <row r="1849" spans="1:8" ht="48">
      <c r="A1849" s="343"/>
      <c r="B1849" s="344"/>
      <c r="C1849" s="144" t="s">
        <v>972</v>
      </c>
      <c r="D1849" s="369"/>
      <c r="E1849" s="370"/>
      <c r="F1849" s="623"/>
      <c r="G1849" s="472"/>
      <c r="H1849" s="473"/>
    </row>
    <row r="1850" spans="1:8">
      <c r="A1850" s="343"/>
      <c r="B1850" s="344"/>
      <c r="C1850" s="144" t="s">
        <v>973</v>
      </c>
      <c r="D1850" s="369"/>
      <c r="E1850" s="370"/>
      <c r="F1850" s="623"/>
      <c r="G1850" s="472"/>
      <c r="H1850" s="473"/>
    </row>
    <row r="1851" spans="1:8">
      <c r="A1851" s="343"/>
      <c r="B1851" s="344"/>
      <c r="C1851" s="144" t="s">
        <v>974</v>
      </c>
      <c r="D1851" s="369"/>
      <c r="E1851" s="370"/>
      <c r="F1851" s="623"/>
      <c r="G1851" s="472"/>
      <c r="H1851" s="473"/>
    </row>
    <row r="1852" spans="1:8">
      <c r="A1852" s="343"/>
      <c r="B1852" s="344"/>
      <c r="C1852" s="388" t="s">
        <v>975</v>
      </c>
      <c r="D1852" s="369" t="s">
        <v>201</v>
      </c>
      <c r="E1852" s="370">
        <v>28</v>
      </c>
      <c r="F1852" s="611"/>
      <c r="G1852" s="473"/>
      <c r="H1852" s="473">
        <f t="shared" si="39"/>
        <v>0</v>
      </c>
    </row>
    <row r="1853" spans="1:8">
      <c r="A1853" s="343"/>
      <c r="B1853" s="344"/>
      <c r="C1853" s="144"/>
      <c r="D1853" s="369"/>
      <c r="E1853" s="370"/>
      <c r="F1853" s="623"/>
      <c r="G1853" s="472"/>
      <c r="H1853" s="473"/>
    </row>
    <row r="1854" spans="1:8">
      <c r="A1854" s="398" t="str">
        <f>$B$1727</f>
        <v>II.</v>
      </c>
      <c r="B1854" s="344">
        <f>COUNT($A$1727:B1853)+1</f>
        <v>24</v>
      </c>
      <c r="C1854" s="184" t="s">
        <v>976</v>
      </c>
      <c r="D1854" s="369"/>
      <c r="E1854" s="370"/>
      <c r="F1854" s="623"/>
      <c r="G1854" s="472"/>
      <c r="H1854" s="473"/>
    </row>
    <row r="1855" spans="1:8" ht="60.75" customHeight="1">
      <c r="A1855" s="343"/>
      <c r="B1855" s="344"/>
      <c r="C1855" s="399" t="s">
        <v>977</v>
      </c>
      <c r="D1855" s="369"/>
      <c r="E1855" s="370"/>
      <c r="F1855" s="623"/>
      <c r="G1855" s="472"/>
      <c r="H1855" s="473"/>
    </row>
    <row r="1856" spans="1:8">
      <c r="A1856" s="343"/>
      <c r="B1856" s="344"/>
      <c r="C1856" s="388" t="s">
        <v>978</v>
      </c>
      <c r="D1856" s="369" t="s">
        <v>203</v>
      </c>
      <c r="E1856" s="370">
        <v>6</v>
      </c>
      <c r="F1856" s="611"/>
      <c r="G1856" s="473"/>
      <c r="H1856" s="473">
        <f t="shared" si="39"/>
        <v>0</v>
      </c>
    </row>
    <row r="1857" spans="1:8">
      <c r="A1857" s="343"/>
      <c r="B1857" s="344"/>
      <c r="C1857" s="144"/>
      <c r="D1857" s="369"/>
      <c r="E1857" s="370"/>
      <c r="F1857" s="623"/>
      <c r="G1857" s="472"/>
      <c r="H1857" s="473"/>
    </row>
    <row r="1858" spans="1:8">
      <c r="A1858" s="398" t="str">
        <f>$B$1727</f>
        <v>II.</v>
      </c>
      <c r="B1858" s="344">
        <f>COUNT($A$1727:B1857)+1</f>
        <v>25</v>
      </c>
      <c r="C1858" s="184" t="s">
        <v>979</v>
      </c>
      <c r="D1858" s="369"/>
      <c r="E1858" s="370"/>
      <c r="F1858" s="623"/>
      <c r="G1858" s="472"/>
      <c r="H1858" s="473"/>
    </row>
    <row r="1859" spans="1:8" ht="84">
      <c r="A1859" s="343"/>
      <c r="B1859" s="344"/>
      <c r="C1859" s="399" t="s">
        <v>980</v>
      </c>
      <c r="D1859" s="369"/>
      <c r="E1859" s="370"/>
      <c r="F1859" s="623"/>
      <c r="G1859" s="472"/>
      <c r="H1859" s="473"/>
    </row>
    <row r="1860" spans="1:8">
      <c r="A1860" s="343"/>
      <c r="B1860" s="344"/>
      <c r="C1860" s="388" t="s">
        <v>975</v>
      </c>
      <c r="D1860" s="369" t="s">
        <v>203</v>
      </c>
      <c r="E1860" s="370">
        <v>12</v>
      </c>
      <c r="F1860" s="611"/>
      <c r="G1860" s="473"/>
      <c r="H1860" s="473">
        <f t="shared" si="39"/>
        <v>0</v>
      </c>
    </row>
    <row r="1861" spans="1:8">
      <c r="A1861" s="343"/>
      <c r="B1861" s="344"/>
      <c r="C1861" s="388"/>
      <c r="D1861" s="369"/>
      <c r="E1861" s="370"/>
      <c r="F1861" s="623"/>
      <c r="G1861" s="472"/>
      <c r="H1861" s="473"/>
    </row>
    <row r="1862" spans="1:8">
      <c r="A1862" s="398" t="str">
        <f>$B$1727</f>
        <v>II.</v>
      </c>
      <c r="B1862" s="344">
        <f>COUNT($A$1727:B1861)+1</f>
        <v>26</v>
      </c>
      <c r="C1862" s="184" t="s">
        <v>981</v>
      </c>
      <c r="D1862" s="369"/>
      <c r="E1862" s="370"/>
      <c r="F1862" s="623"/>
      <c r="G1862" s="472"/>
      <c r="H1862" s="473"/>
    </row>
    <row r="1863" spans="1:8" ht="36">
      <c r="A1863" s="343"/>
      <c r="B1863" s="344"/>
      <c r="C1863" s="399" t="s">
        <v>982</v>
      </c>
      <c r="D1863" s="369"/>
      <c r="E1863" s="370"/>
      <c r="F1863" s="623"/>
      <c r="G1863" s="472"/>
      <c r="H1863" s="473"/>
    </row>
    <row r="1864" spans="1:8">
      <c r="A1864" s="343"/>
      <c r="B1864" s="344"/>
      <c r="C1864" s="388" t="s">
        <v>975</v>
      </c>
      <c r="D1864" s="369" t="s">
        <v>203</v>
      </c>
      <c r="E1864" s="370">
        <v>2</v>
      </c>
      <c r="F1864" s="611"/>
      <c r="G1864" s="473"/>
      <c r="H1864" s="473">
        <f t="shared" si="39"/>
        <v>0</v>
      </c>
    </row>
    <row r="1865" spans="1:8">
      <c r="A1865" s="343"/>
      <c r="B1865" s="344"/>
      <c r="C1865" s="345"/>
      <c r="D1865" s="369"/>
      <c r="E1865" s="370"/>
      <c r="F1865" s="623"/>
      <c r="G1865" s="472"/>
      <c r="H1865" s="473"/>
    </row>
    <row r="1866" spans="1:8">
      <c r="A1866" s="398" t="str">
        <f>$B$1727</f>
        <v>II.</v>
      </c>
      <c r="B1866" s="344">
        <f>COUNT($A$1727:B1865)+1</f>
        <v>27</v>
      </c>
      <c r="C1866" s="185" t="s">
        <v>983</v>
      </c>
      <c r="D1866" s="369" t="s">
        <v>152</v>
      </c>
      <c r="E1866" s="370">
        <v>1</v>
      </c>
      <c r="F1866" s="611"/>
      <c r="G1866" s="473"/>
      <c r="H1866" s="473">
        <f t="shared" si="39"/>
        <v>0</v>
      </c>
    </row>
    <row r="1867" spans="1:8" ht="24">
      <c r="A1867" s="343"/>
      <c r="B1867" s="344"/>
      <c r="C1867" s="345" t="s">
        <v>984</v>
      </c>
      <c r="D1867" s="369"/>
      <c r="E1867" s="370"/>
      <c r="F1867" s="623"/>
      <c r="G1867" s="472"/>
      <c r="H1867" s="473"/>
    </row>
    <row r="1868" spans="1:8">
      <c r="A1868" s="343"/>
      <c r="B1868" s="344"/>
      <c r="C1868" s="345"/>
      <c r="D1868" s="369"/>
      <c r="E1868" s="370"/>
      <c r="F1868" s="623"/>
      <c r="G1868" s="472"/>
      <c r="H1868" s="473"/>
    </row>
    <row r="1869" spans="1:8">
      <c r="A1869" s="398" t="str">
        <f>$B$1727</f>
        <v>II.</v>
      </c>
      <c r="B1869" s="344">
        <f>COUNT($A$1727:B1868)+1</f>
        <v>28</v>
      </c>
      <c r="C1869" s="185" t="s">
        <v>985</v>
      </c>
      <c r="D1869" s="369" t="s">
        <v>152</v>
      </c>
      <c r="E1869" s="370">
        <v>1</v>
      </c>
      <c r="F1869" s="611"/>
      <c r="G1869" s="473"/>
      <c r="H1869" s="473">
        <f t="shared" si="39"/>
        <v>0</v>
      </c>
    </row>
    <row r="1870" spans="1:8" ht="96">
      <c r="A1870" s="343"/>
      <c r="B1870" s="344"/>
      <c r="C1870" s="345" t="s">
        <v>986</v>
      </c>
      <c r="D1870" s="369"/>
      <c r="E1870" s="370"/>
      <c r="F1870" s="623"/>
      <c r="G1870" s="472"/>
      <c r="H1870" s="473"/>
    </row>
    <row r="1871" spans="1:8">
      <c r="A1871" s="343"/>
      <c r="B1871" s="344"/>
      <c r="C1871" s="400"/>
      <c r="D1871" s="369"/>
      <c r="E1871" s="370"/>
      <c r="F1871" s="623"/>
      <c r="G1871" s="472"/>
      <c r="H1871" s="473"/>
    </row>
    <row r="1872" spans="1:8">
      <c r="A1872" s="398" t="str">
        <f>$B$1727</f>
        <v>II.</v>
      </c>
      <c r="B1872" s="344">
        <f>COUNT($A$1727:B1871)+1</f>
        <v>29</v>
      </c>
      <c r="C1872" s="400" t="s">
        <v>1975</v>
      </c>
      <c r="D1872" s="555"/>
      <c r="E1872" s="555"/>
      <c r="F1872" s="623"/>
      <c r="G1872" s="472"/>
      <c r="H1872" s="473"/>
    </row>
    <row r="1873" spans="1:8" ht="24">
      <c r="A1873" s="343"/>
      <c r="B1873" s="344"/>
      <c r="C1873" s="349" t="s">
        <v>987</v>
      </c>
      <c r="D1873" s="369"/>
      <c r="E1873" s="370"/>
      <c r="F1873" s="623"/>
      <c r="G1873" s="472"/>
      <c r="H1873" s="473"/>
    </row>
    <row r="1874" spans="1:8" ht="60" customHeight="1">
      <c r="A1874" s="343"/>
      <c r="B1874" s="344"/>
      <c r="C1874" s="349" t="s">
        <v>988</v>
      </c>
      <c r="D1874" s="369"/>
      <c r="E1874" s="370"/>
      <c r="F1874" s="623"/>
      <c r="G1874" s="472"/>
      <c r="H1874" s="473"/>
    </row>
    <row r="1875" spans="1:8" ht="36">
      <c r="A1875" s="343"/>
      <c r="B1875" s="344"/>
      <c r="C1875" s="349" t="s">
        <v>989</v>
      </c>
      <c r="D1875" s="369"/>
      <c r="E1875" s="370"/>
      <c r="F1875" s="623"/>
      <c r="G1875" s="472"/>
      <c r="H1875" s="473"/>
    </row>
    <row r="1876" spans="1:8">
      <c r="A1876" s="343"/>
      <c r="B1876" s="344"/>
      <c r="C1876" s="349" t="s">
        <v>990</v>
      </c>
      <c r="D1876" s="369"/>
      <c r="E1876" s="370"/>
      <c r="F1876" s="623"/>
      <c r="G1876" s="472"/>
      <c r="H1876" s="473"/>
    </row>
    <row r="1877" spans="1:8" ht="60" customHeight="1">
      <c r="A1877" s="343"/>
      <c r="B1877" s="344"/>
      <c r="C1877" s="349" t="s">
        <v>991</v>
      </c>
      <c r="D1877" s="369"/>
      <c r="E1877" s="370"/>
      <c r="F1877" s="623"/>
      <c r="G1877" s="472"/>
      <c r="H1877" s="473"/>
    </row>
    <row r="1878" spans="1:8" ht="36">
      <c r="A1878" s="343"/>
      <c r="B1878" s="344"/>
      <c r="C1878" s="349" t="s">
        <v>992</v>
      </c>
      <c r="D1878" s="369"/>
      <c r="E1878" s="370"/>
      <c r="F1878" s="623"/>
      <c r="G1878" s="472"/>
      <c r="H1878" s="473"/>
    </row>
    <row r="1879" spans="1:8" ht="60">
      <c r="A1879" s="343"/>
      <c r="B1879" s="344"/>
      <c r="C1879" s="349" t="s">
        <v>993</v>
      </c>
      <c r="D1879" s="369"/>
      <c r="E1879" s="370"/>
      <c r="F1879" s="623"/>
      <c r="G1879" s="472"/>
      <c r="H1879" s="473"/>
    </row>
    <row r="1880" spans="1:8">
      <c r="A1880" s="343"/>
      <c r="B1880" s="344"/>
      <c r="C1880" s="349" t="s">
        <v>994</v>
      </c>
      <c r="D1880" s="369"/>
      <c r="E1880" s="370"/>
      <c r="F1880" s="623"/>
      <c r="G1880" s="472"/>
      <c r="H1880" s="473"/>
    </row>
    <row r="1881" spans="1:8" ht="48">
      <c r="A1881" s="343"/>
      <c r="B1881" s="344"/>
      <c r="C1881" s="349" t="s">
        <v>995</v>
      </c>
      <c r="D1881" s="369"/>
      <c r="E1881" s="370"/>
      <c r="F1881" s="623"/>
      <c r="G1881" s="472"/>
      <c r="H1881" s="473"/>
    </row>
    <row r="1882" spans="1:8" ht="84.75" customHeight="1">
      <c r="A1882" s="343"/>
      <c r="B1882" s="344"/>
      <c r="C1882" s="349" t="s">
        <v>996</v>
      </c>
      <c r="D1882" s="369"/>
      <c r="E1882" s="370"/>
      <c r="F1882" s="623"/>
      <c r="G1882" s="472"/>
      <c r="H1882" s="473"/>
    </row>
    <row r="1883" spans="1:8" ht="84.75" customHeight="1">
      <c r="A1883" s="343"/>
      <c r="B1883" s="344"/>
      <c r="C1883" s="349" t="s">
        <v>997</v>
      </c>
      <c r="D1883" s="369"/>
      <c r="E1883" s="370"/>
      <c r="F1883" s="623"/>
      <c r="G1883" s="472"/>
      <c r="H1883" s="473"/>
    </row>
    <row r="1884" spans="1:8" ht="24">
      <c r="A1884" s="343"/>
      <c r="B1884" s="344"/>
      <c r="C1884" s="349" t="s">
        <v>998</v>
      </c>
      <c r="D1884" s="369"/>
      <c r="E1884" s="370"/>
      <c r="F1884" s="623"/>
      <c r="G1884" s="472"/>
      <c r="H1884" s="473"/>
    </row>
    <row r="1885" spans="1:8">
      <c r="A1885" s="343"/>
      <c r="B1885" s="344"/>
      <c r="C1885" s="349" t="s">
        <v>999</v>
      </c>
      <c r="D1885" s="369"/>
      <c r="E1885" s="370"/>
      <c r="F1885" s="623"/>
      <c r="G1885" s="472"/>
      <c r="H1885" s="473"/>
    </row>
    <row r="1886" spans="1:8" ht="24">
      <c r="A1886" s="343"/>
      <c r="B1886" s="344"/>
      <c r="C1886" s="349" t="s">
        <v>1000</v>
      </c>
      <c r="D1886" s="369"/>
      <c r="E1886" s="370"/>
      <c r="F1886" s="623"/>
      <c r="G1886" s="472"/>
      <c r="H1886" s="473"/>
    </row>
    <row r="1887" spans="1:8">
      <c r="A1887" s="343"/>
      <c r="B1887" s="344"/>
      <c r="C1887" s="349" t="s">
        <v>1001</v>
      </c>
      <c r="D1887" s="369"/>
      <c r="E1887" s="370"/>
      <c r="F1887" s="623"/>
      <c r="G1887" s="472"/>
      <c r="H1887" s="473"/>
    </row>
    <row r="1888" spans="1:8" ht="24">
      <c r="A1888" s="343"/>
      <c r="B1888" s="344"/>
      <c r="C1888" s="349" t="s">
        <v>1002</v>
      </c>
      <c r="D1888" s="369"/>
      <c r="E1888" s="370"/>
      <c r="F1888" s="623"/>
      <c r="G1888" s="472"/>
      <c r="H1888" s="473"/>
    </row>
    <row r="1889" spans="1:8">
      <c r="A1889" s="343"/>
      <c r="B1889" s="344"/>
      <c r="C1889" s="349" t="s">
        <v>1003</v>
      </c>
      <c r="D1889" s="369"/>
      <c r="E1889" s="370"/>
      <c r="F1889" s="623"/>
      <c r="G1889" s="472"/>
      <c r="H1889" s="473"/>
    </row>
    <row r="1890" spans="1:8">
      <c r="A1890" s="343"/>
      <c r="B1890" s="344"/>
      <c r="C1890" s="349" t="s">
        <v>1004</v>
      </c>
      <c r="D1890" s="369"/>
      <c r="E1890" s="370"/>
      <c r="F1890" s="623"/>
      <c r="G1890" s="472"/>
      <c r="H1890" s="473"/>
    </row>
    <row r="1891" spans="1:8">
      <c r="A1891" s="343"/>
      <c r="B1891" s="344"/>
      <c r="C1891" s="349"/>
      <c r="D1891" s="369"/>
      <c r="E1891" s="370"/>
      <c r="F1891" s="623"/>
      <c r="G1891" s="472"/>
      <c r="H1891" s="473"/>
    </row>
    <row r="1892" spans="1:8" ht="24">
      <c r="A1892" s="343"/>
      <c r="B1892" s="344"/>
      <c r="C1892" s="349" t="s">
        <v>1005</v>
      </c>
      <c r="D1892" s="369"/>
      <c r="E1892" s="370"/>
      <c r="F1892" s="623"/>
      <c r="G1892" s="472"/>
      <c r="H1892" s="473"/>
    </row>
    <row r="1893" spans="1:8">
      <c r="A1893" s="343"/>
      <c r="B1893" s="344"/>
      <c r="C1893" s="349" t="s">
        <v>1006</v>
      </c>
      <c r="D1893" s="369"/>
      <c r="E1893" s="370"/>
      <c r="F1893" s="623"/>
      <c r="G1893" s="472"/>
      <c r="H1893" s="473"/>
    </row>
    <row r="1894" spans="1:8">
      <c r="A1894" s="343"/>
      <c r="B1894" s="344"/>
      <c r="C1894" s="349" t="s">
        <v>1007</v>
      </c>
      <c r="D1894" s="369"/>
      <c r="E1894" s="370"/>
      <c r="F1894" s="623"/>
      <c r="G1894" s="472"/>
      <c r="H1894" s="473"/>
    </row>
    <row r="1895" spans="1:8">
      <c r="A1895" s="343"/>
      <c r="B1895" s="344"/>
      <c r="C1895" s="349" t="s">
        <v>1008</v>
      </c>
      <c r="D1895" s="369"/>
      <c r="E1895" s="370"/>
      <c r="F1895" s="623"/>
      <c r="G1895" s="472"/>
      <c r="H1895" s="473"/>
    </row>
    <row r="1896" spans="1:8">
      <c r="A1896" s="343"/>
      <c r="B1896" s="344"/>
      <c r="C1896" s="349" t="s">
        <v>1009</v>
      </c>
      <c r="D1896" s="369"/>
      <c r="E1896" s="370"/>
      <c r="F1896" s="623"/>
      <c r="G1896" s="472"/>
      <c r="H1896" s="473"/>
    </row>
    <row r="1897" spans="1:8">
      <c r="A1897" s="343"/>
      <c r="B1897" s="344"/>
      <c r="C1897" s="349" t="s">
        <v>1010</v>
      </c>
      <c r="D1897" s="369"/>
      <c r="E1897" s="370"/>
      <c r="F1897" s="623"/>
      <c r="G1897" s="472"/>
      <c r="H1897" s="473"/>
    </row>
    <row r="1898" spans="1:8" ht="24">
      <c r="A1898" s="343"/>
      <c r="B1898" s="344"/>
      <c r="C1898" s="349" t="s">
        <v>1011</v>
      </c>
      <c r="D1898" s="369"/>
      <c r="E1898" s="370"/>
      <c r="F1898" s="623"/>
      <c r="G1898" s="472"/>
      <c r="H1898" s="473"/>
    </row>
    <row r="1899" spans="1:8">
      <c r="A1899" s="343"/>
      <c r="B1899" s="344"/>
      <c r="C1899" s="349" t="s">
        <v>1012</v>
      </c>
      <c r="D1899" s="369"/>
      <c r="E1899" s="370"/>
      <c r="F1899" s="623"/>
      <c r="G1899" s="472"/>
      <c r="H1899" s="473"/>
    </row>
    <row r="1900" spans="1:8">
      <c r="A1900" s="343"/>
      <c r="B1900" s="344"/>
      <c r="C1900" s="349" t="s">
        <v>1013</v>
      </c>
      <c r="D1900" s="369"/>
      <c r="E1900" s="370"/>
      <c r="F1900" s="623"/>
      <c r="G1900" s="472"/>
      <c r="H1900" s="473"/>
    </row>
    <row r="1901" spans="1:8">
      <c r="A1901" s="343"/>
      <c r="B1901" s="344"/>
      <c r="C1901" s="349" t="s">
        <v>1014</v>
      </c>
      <c r="D1901" s="369"/>
      <c r="E1901" s="370"/>
      <c r="F1901" s="623"/>
      <c r="G1901" s="472"/>
      <c r="H1901" s="473"/>
    </row>
    <row r="1902" spans="1:8">
      <c r="A1902" s="343"/>
      <c r="B1902" s="344"/>
      <c r="C1902" s="349" t="s">
        <v>1015</v>
      </c>
      <c r="D1902" s="369"/>
      <c r="E1902" s="370"/>
      <c r="F1902" s="623"/>
      <c r="G1902" s="472"/>
      <c r="H1902" s="473"/>
    </row>
    <row r="1903" spans="1:8">
      <c r="A1903" s="343"/>
      <c r="B1903" s="344"/>
      <c r="C1903" s="349" t="s">
        <v>1016</v>
      </c>
      <c r="D1903" s="369"/>
      <c r="E1903" s="370"/>
      <c r="F1903" s="623"/>
      <c r="G1903" s="472"/>
      <c r="H1903" s="473"/>
    </row>
    <row r="1904" spans="1:8">
      <c r="A1904" s="343"/>
      <c r="B1904" s="344"/>
      <c r="C1904" s="349" t="s">
        <v>1017</v>
      </c>
      <c r="D1904" s="369"/>
      <c r="E1904" s="370"/>
      <c r="F1904" s="623"/>
      <c r="G1904" s="472"/>
      <c r="H1904" s="473"/>
    </row>
    <row r="1905" spans="1:8">
      <c r="A1905" s="343"/>
      <c r="B1905" s="344"/>
      <c r="C1905" s="349" t="s">
        <v>1018</v>
      </c>
      <c r="D1905" s="369"/>
      <c r="E1905" s="370"/>
      <c r="F1905" s="623"/>
      <c r="G1905" s="472"/>
      <c r="H1905" s="473"/>
    </row>
    <row r="1906" spans="1:8" ht="14.25" customHeight="1">
      <c r="A1906" s="343"/>
      <c r="B1906" s="344"/>
      <c r="C1906" s="349" t="s">
        <v>1019</v>
      </c>
      <c r="D1906" s="369"/>
      <c r="E1906" s="370"/>
      <c r="F1906" s="623"/>
      <c r="G1906" s="472"/>
      <c r="H1906" s="473"/>
    </row>
    <row r="1907" spans="1:8">
      <c r="A1907" s="343"/>
      <c r="B1907" s="344"/>
      <c r="C1907" s="349"/>
      <c r="D1907" s="369"/>
      <c r="E1907" s="370"/>
      <c r="F1907" s="623"/>
      <c r="G1907" s="472"/>
      <c r="H1907" s="473"/>
    </row>
    <row r="1908" spans="1:8">
      <c r="A1908" s="343"/>
      <c r="B1908" s="344"/>
      <c r="C1908" s="349" t="s">
        <v>1020</v>
      </c>
      <c r="D1908" s="369"/>
      <c r="E1908" s="370"/>
      <c r="F1908" s="623"/>
      <c r="G1908" s="472"/>
      <c r="H1908" s="473"/>
    </row>
    <row r="1909" spans="1:8" ht="24">
      <c r="A1909" s="343"/>
      <c r="B1909" s="344"/>
      <c r="C1909" s="349" t="s">
        <v>1021</v>
      </c>
      <c r="D1909" s="369"/>
      <c r="E1909" s="370"/>
      <c r="F1909" s="623"/>
      <c r="G1909" s="472"/>
      <c r="H1909" s="473"/>
    </row>
    <row r="1910" spans="1:8">
      <c r="A1910" s="343"/>
      <c r="B1910" s="344"/>
      <c r="C1910" s="349" t="s">
        <v>1022</v>
      </c>
      <c r="D1910" s="369"/>
      <c r="E1910" s="370"/>
      <c r="F1910" s="623"/>
      <c r="G1910" s="472"/>
      <c r="H1910" s="473"/>
    </row>
    <row r="1911" spans="1:8">
      <c r="A1911" s="343"/>
      <c r="B1911" s="344"/>
      <c r="C1911" s="349" t="s">
        <v>1023</v>
      </c>
      <c r="D1911" s="369"/>
      <c r="E1911" s="370"/>
      <c r="F1911" s="623"/>
      <c r="G1911" s="472"/>
      <c r="H1911" s="473"/>
    </row>
    <row r="1912" spans="1:8">
      <c r="A1912" s="343"/>
      <c r="B1912" s="344"/>
      <c r="C1912" s="349" t="s">
        <v>1024</v>
      </c>
      <c r="D1912" s="369"/>
      <c r="E1912" s="370"/>
      <c r="F1912" s="623"/>
      <c r="G1912" s="472"/>
      <c r="H1912" s="473"/>
    </row>
    <row r="1913" spans="1:8" ht="24">
      <c r="A1913" s="343"/>
      <c r="B1913" s="344"/>
      <c r="C1913" s="349" t="s">
        <v>1025</v>
      </c>
      <c r="D1913" s="369"/>
      <c r="E1913" s="370"/>
      <c r="F1913" s="623"/>
      <c r="G1913" s="472"/>
      <c r="H1913" s="473"/>
    </row>
    <row r="1914" spans="1:8">
      <c r="A1914" s="343"/>
      <c r="B1914" s="344"/>
      <c r="C1914" s="349" t="s">
        <v>1026</v>
      </c>
      <c r="D1914" s="369"/>
      <c r="E1914" s="370"/>
      <c r="F1914" s="623"/>
      <c r="G1914" s="472"/>
      <c r="H1914" s="473"/>
    </row>
    <row r="1915" spans="1:8">
      <c r="A1915" s="343"/>
      <c r="B1915" s="344"/>
      <c r="C1915" s="349" t="s">
        <v>1027</v>
      </c>
      <c r="D1915" s="369"/>
      <c r="E1915" s="370"/>
      <c r="F1915" s="623"/>
      <c r="G1915" s="472"/>
      <c r="H1915" s="473"/>
    </row>
    <row r="1916" spans="1:8">
      <c r="A1916" s="343"/>
      <c r="B1916" s="344"/>
      <c r="C1916" s="349" t="s">
        <v>1028</v>
      </c>
      <c r="D1916" s="369"/>
      <c r="E1916" s="370"/>
      <c r="F1916" s="623"/>
      <c r="G1916" s="472"/>
      <c r="H1916" s="473"/>
    </row>
    <row r="1917" spans="1:8">
      <c r="A1917" s="343"/>
      <c r="B1917" s="344"/>
      <c r="C1917" s="349" t="s">
        <v>1029</v>
      </c>
      <c r="D1917" s="369"/>
      <c r="E1917" s="370"/>
      <c r="F1917" s="623"/>
      <c r="G1917" s="472"/>
      <c r="H1917" s="473"/>
    </row>
    <row r="1918" spans="1:8">
      <c r="A1918" s="343"/>
      <c r="B1918" s="344"/>
      <c r="C1918" s="349" t="s">
        <v>1030</v>
      </c>
      <c r="D1918" s="369"/>
      <c r="E1918" s="370"/>
      <c r="F1918" s="623"/>
      <c r="G1918" s="472"/>
      <c r="H1918" s="473"/>
    </row>
    <row r="1919" spans="1:8">
      <c r="A1919" s="343"/>
      <c r="B1919" s="344"/>
      <c r="C1919" s="349" t="s">
        <v>1031</v>
      </c>
      <c r="D1919" s="369"/>
      <c r="E1919" s="370"/>
      <c r="F1919" s="623"/>
      <c r="G1919" s="472"/>
      <c r="H1919" s="473"/>
    </row>
    <row r="1920" spans="1:8">
      <c r="A1920" s="343"/>
      <c r="B1920" s="344"/>
      <c r="C1920" s="349" t="s">
        <v>1032</v>
      </c>
      <c r="D1920" s="369"/>
      <c r="E1920" s="370"/>
      <c r="F1920" s="623"/>
      <c r="G1920" s="472"/>
      <c r="H1920" s="473"/>
    </row>
    <row r="1921" spans="1:8">
      <c r="A1921" s="343"/>
      <c r="B1921" s="344"/>
      <c r="C1921" s="349" t="s">
        <v>1033</v>
      </c>
      <c r="D1921" s="369"/>
      <c r="E1921" s="370"/>
      <c r="F1921" s="623"/>
      <c r="G1921" s="472"/>
      <c r="H1921" s="473"/>
    </row>
    <row r="1922" spans="1:8">
      <c r="A1922" s="343"/>
      <c r="B1922" s="344"/>
      <c r="C1922" s="406" t="s">
        <v>1034</v>
      </c>
      <c r="D1922" s="369" t="s">
        <v>152</v>
      </c>
      <c r="E1922" s="370">
        <v>1</v>
      </c>
      <c r="F1922" s="611"/>
      <c r="G1922" s="473"/>
      <c r="H1922" s="473">
        <f t="shared" ref="H1922:H1955" si="40">E1922*F1922</f>
        <v>0</v>
      </c>
    </row>
    <row r="1923" spans="1:8">
      <c r="A1923" s="343"/>
      <c r="B1923" s="344"/>
      <c r="C1923" s="406"/>
      <c r="D1923" s="369"/>
      <c r="E1923" s="370"/>
      <c r="F1923" s="623"/>
      <c r="G1923" s="472"/>
      <c r="H1923" s="473"/>
    </row>
    <row r="1924" spans="1:8">
      <c r="A1924" s="398" t="str">
        <f>$B$1727</f>
        <v>II.</v>
      </c>
      <c r="B1924" s="344">
        <f>COUNT($A$1727:B1923)+1</f>
        <v>30</v>
      </c>
      <c r="C1924" s="185" t="s">
        <v>1035</v>
      </c>
      <c r="D1924" s="369"/>
      <c r="E1924" s="370"/>
      <c r="F1924" s="623"/>
      <c r="G1924" s="472"/>
      <c r="H1924" s="473"/>
    </row>
    <row r="1925" spans="1:8" ht="61.5" customHeight="1">
      <c r="A1925" s="343"/>
      <c r="B1925" s="344"/>
      <c r="C1925" s="345" t="s">
        <v>1036</v>
      </c>
      <c r="D1925" s="369"/>
      <c r="E1925" s="370"/>
      <c r="F1925" s="623"/>
      <c r="G1925" s="472"/>
      <c r="H1925" s="473"/>
    </row>
    <row r="1926" spans="1:8">
      <c r="A1926" s="343"/>
      <c r="B1926" s="344"/>
      <c r="C1926" s="349" t="s">
        <v>1037</v>
      </c>
      <c r="D1926" s="369" t="s">
        <v>201</v>
      </c>
      <c r="E1926" s="370">
        <v>89</v>
      </c>
      <c r="F1926" s="611"/>
      <c r="G1926" s="473"/>
      <c r="H1926" s="473">
        <f t="shared" si="40"/>
        <v>0</v>
      </c>
    </row>
    <row r="1927" spans="1:8">
      <c r="A1927" s="343"/>
      <c r="B1927" s="344"/>
      <c r="C1927" s="349"/>
      <c r="D1927" s="369"/>
      <c r="E1927" s="370"/>
      <c r="F1927" s="623"/>
      <c r="G1927" s="472"/>
      <c r="H1927" s="473"/>
    </row>
    <row r="1928" spans="1:8">
      <c r="A1928" s="398" t="str">
        <f>$B$1727</f>
        <v>II.</v>
      </c>
      <c r="B1928" s="344">
        <f>COUNT($A$1727:B1927)+1</f>
        <v>31</v>
      </c>
      <c r="C1928" s="185" t="s">
        <v>1038</v>
      </c>
      <c r="D1928" s="369" t="s">
        <v>1039</v>
      </c>
      <c r="E1928" s="370">
        <v>190</v>
      </c>
      <c r="F1928" s="611"/>
      <c r="G1928" s="473"/>
      <c r="H1928" s="473">
        <f t="shared" si="40"/>
        <v>0</v>
      </c>
    </row>
    <row r="1929" spans="1:8" ht="48">
      <c r="A1929" s="343"/>
      <c r="B1929" s="344"/>
      <c r="C1929" s="345" t="s">
        <v>1040</v>
      </c>
      <c r="D1929" s="369"/>
      <c r="E1929" s="370"/>
      <c r="F1929" s="623"/>
      <c r="G1929" s="472"/>
      <c r="H1929" s="473"/>
    </row>
    <row r="1930" spans="1:8">
      <c r="A1930" s="343"/>
      <c r="B1930" s="344"/>
      <c r="C1930" s="345"/>
      <c r="D1930" s="369"/>
      <c r="E1930" s="370"/>
      <c r="F1930" s="623"/>
      <c r="G1930" s="472"/>
      <c r="H1930" s="473"/>
    </row>
    <row r="1931" spans="1:8">
      <c r="A1931" s="398" t="str">
        <f>$B$1727</f>
        <v>II.</v>
      </c>
      <c r="B1931" s="344">
        <f>COUNT($A$1727:B1930)+1</f>
        <v>32</v>
      </c>
      <c r="C1931" s="185" t="s">
        <v>1041</v>
      </c>
      <c r="D1931" s="555"/>
      <c r="E1931" s="555"/>
      <c r="F1931" s="623"/>
      <c r="G1931" s="472"/>
      <c r="H1931" s="473"/>
    </row>
    <row r="1932" spans="1:8" ht="60">
      <c r="A1932" s="343"/>
      <c r="B1932" s="344"/>
      <c r="C1932" s="345" t="s">
        <v>1042</v>
      </c>
      <c r="D1932" s="369"/>
      <c r="E1932" s="370"/>
      <c r="F1932" s="623"/>
      <c r="G1932" s="472"/>
      <c r="H1932" s="473"/>
    </row>
    <row r="1933" spans="1:8">
      <c r="A1933" s="343"/>
      <c r="B1933" s="344"/>
      <c r="C1933" s="345" t="s">
        <v>1043</v>
      </c>
      <c r="D1933" s="369" t="s">
        <v>203</v>
      </c>
      <c r="E1933" s="370">
        <v>2</v>
      </c>
      <c r="F1933" s="611"/>
      <c r="G1933" s="473"/>
      <c r="H1933" s="473">
        <f t="shared" si="40"/>
        <v>0</v>
      </c>
    </row>
    <row r="1934" spans="1:8">
      <c r="A1934" s="343"/>
      <c r="B1934" s="344"/>
      <c r="C1934" s="185"/>
      <c r="D1934" s="369"/>
      <c r="E1934" s="370"/>
      <c r="F1934" s="623"/>
      <c r="G1934" s="472"/>
      <c r="H1934" s="473"/>
    </row>
    <row r="1935" spans="1:8">
      <c r="A1935" s="398" t="str">
        <f>$B$1727</f>
        <v>II.</v>
      </c>
      <c r="B1935" s="344">
        <f>COUNT($A$1727:B1934)+1</f>
        <v>33</v>
      </c>
      <c r="C1935" s="185" t="s">
        <v>1044</v>
      </c>
      <c r="D1935" s="369"/>
      <c r="E1935" s="370"/>
      <c r="F1935" s="623"/>
      <c r="G1935" s="472"/>
      <c r="H1935" s="473"/>
    </row>
    <row r="1936" spans="1:8" ht="48">
      <c r="A1936" s="343"/>
      <c r="B1936" s="344"/>
      <c r="C1936" s="345" t="s">
        <v>1045</v>
      </c>
      <c r="D1936" s="369"/>
      <c r="E1936" s="370"/>
      <c r="F1936" s="623"/>
      <c r="G1936" s="472"/>
      <c r="H1936" s="473"/>
    </row>
    <row r="1937" spans="1:8">
      <c r="A1937" s="343"/>
      <c r="B1937" s="344"/>
      <c r="C1937" s="349" t="s">
        <v>1043</v>
      </c>
      <c r="D1937" s="369" t="s">
        <v>203</v>
      </c>
      <c r="E1937" s="370">
        <v>5</v>
      </c>
      <c r="F1937" s="611"/>
      <c r="G1937" s="473"/>
      <c r="H1937" s="473">
        <f t="shared" si="40"/>
        <v>0</v>
      </c>
    </row>
    <row r="1938" spans="1:8">
      <c r="A1938" s="343"/>
      <c r="B1938" s="344"/>
      <c r="C1938" s="185"/>
      <c r="D1938" s="369"/>
      <c r="E1938" s="370"/>
      <c r="F1938" s="623"/>
      <c r="G1938" s="472"/>
      <c r="H1938" s="473"/>
    </row>
    <row r="1939" spans="1:8">
      <c r="A1939" s="398" t="str">
        <f>$B$1727</f>
        <v>II.</v>
      </c>
      <c r="B1939" s="344">
        <f>COUNT($A$1727:B1938)+1</f>
        <v>34</v>
      </c>
      <c r="C1939" s="185" t="s">
        <v>1046</v>
      </c>
      <c r="D1939" s="369"/>
      <c r="E1939" s="370"/>
      <c r="F1939" s="623"/>
      <c r="G1939" s="472"/>
      <c r="H1939" s="473"/>
    </row>
    <row r="1940" spans="1:8" ht="38.25" customHeight="1">
      <c r="A1940" s="343"/>
      <c r="B1940" s="344"/>
      <c r="C1940" s="345" t="s">
        <v>1047</v>
      </c>
      <c r="D1940" s="369"/>
      <c r="E1940" s="370"/>
      <c r="F1940" s="623"/>
      <c r="G1940" s="472"/>
      <c r="H1940" s="473"/>
    </row>
    <row r="1941" spans="1:8">
      <c r="A1941" s="343"/>
      <c r="B1941" s="344"/>
      <c r="C1941" s="349" t="s">
        <v>754</v>
      </c>
      <c r="D1941" s="369" t="s">
        <v>203</v>
      </c>
      <c r="E1941" s="370">
        <v>22</v>
      </c>
      <c r="F1941" s="611"/>
      <c r="G1941" s="473"/>
      <c r="H1941" s="473">
        <f t="shared" si="40"/>
        <v>0</v>
      </c>
    </row>
    <row r="1942" spans="1:8">
      <c r="A1942" s="343"/>
      <c r="B1942" s="344"/>
      <c r="C1942" s="349" t="s">
        <v>748</v>
      </c>
      <c r="D1942" s="369" t="s">
        <v>203</v>
      </c>
      <c r="E1942" s="370">
        <v>22</v>
      </c>
      <c r="F1942" s="611"/>
      <c r="G1942" s="473"/>
      <c r="H1942" s="473">
        <f t="shared" si="40"/>
        <v>0</v>
      </c>
    </row>
    <row r="1943" spans="1:8">
      <c r="A1943" s="343"/>
      <c r="B1943" s="344"/>
      <c r="C1943" s="349"/>
      <c r="D1943" s="369"/>
      <c r="E1943" s="552"/>
      <c r="F1943" s="623"/>
      <c r="G1943" s="472"/>
      <c r="H1943" s="473"/>
    </row>
    <row r="1944" spans="1:8">
      <c r="A1944" s="398" t="str">
        <f>$B$1727</f>
        <v>II.</v>
      </c>
      <c r="B1944" s="344">
        <f>COUNT($A$1727:B1943)+1</f>
        <v>35</v>
      </c>
      <c r="C1944" s="184" t="s">
        <v>1071</v>
      </c>
      <c r="D1944" s="369" t="s">
        <v>203</v>
      </c>
      <c r="E1944" s="370">
        <v>1</v>
      </c>
      <c r="F1944" s="611"/>
      <c r="G1944" s="473"/>
      <c r="H1944" s="473">
        <f t="shared" si="40"/>
        <v>0</v>
      </c>
    </row>
    <row r="1945" spans="1:8" ht="48">
      <c r="A1945" s="343"/>
      <c r="B1945" s="344"/>
      <c r="C1945" s="345" t="s">
        <v>1072</v>
      </c>
      <c r="D1945" s="553"/>
      <c r="E1945" s="552"/>
      <c r="F1945" s="623"/>
      <c r="G1945" s="472"/>
      <c r="H1945" s="473"/>
    </row>
    <row r="1946" spans="1:8">
      <c r="A1946" s="343"/>
      <c r="B1946" s="344"/>
      <c r="C1946" s="185"/>
      <c r="D1946" s="369"/>
      <c r="E1946" s="370"/>
      <c r="F1946" s="623"/>
      <c r="G1946" s="472"/>
      <c r="H1946" s="473"/>
    </row>
    <row r="1947" spans="1:8">
      <c r="A1947" s="398" t="str">
        <f>$B$1727</f>
        <v>II.</v>
      </c>
      <c r="B1947" s="344">
        <f>COUNT($A$1727:B1946)+1</f>
        <v>36</v>
      </c>
      <c r="C1947" s="185" t="s">
        <v>1077</v>
      </c>
      <c r="D1947" s="369"/>
      <c r="E1947" s="370"/>
      <c r="F1947" s="623"/>
      <c r="G1947" s="472"/>
      <c r="H1947" s="473"/>
    </row>
    <row r="1948" spans="1:8" ht="180">
      <c r="A1948" s="343"/>
      <c r="B1948" s="344"/>
      <c r="C1948" s="345" t="s">
        <v>1078</v>
      </c>
      <c r="D1948" s="369"/>
      <c r="E1948" s="370"/>
      <c r="F1948" s="623"/>
      <c r="G1948" s="472"/>
      <c r="H1948" s="473"/>
    </row>
    <row r="1949" spans="1:8">
      <c r="A1949" s="343"/>
      <c r="B1949" s="344"/>
      <c r="C1949" s="388" t="s">
        <v>1079</v>
      </c>
      <c r="D1949" s="369" t="s">
        <v>152</v>
      </c>
      <c r="E1949" s="370">
        <v>1</v>
      </c>
      <c r="F1949" s="611"/>
      <c r="G1949" s="473"/>
      <c r="H1949" s="473">
        <f t="shared" si="40"/>
        <v>0</v>
      </c>
    </row>
    <row r="1950" spans="1:8">
      <c r="A1950" s="343"/>
      <c r="B1950" s="344"/>
      <c r="C1950" s="388"/>
      <c r="D1950" s="369"/>
      <c r="E1950" s="370"/>
      <c r="F1950" s="623"/>
      <c r="G1950" s="472"/>
      <c r="H1950" s="473"/>
    </row>
    <row r="1951" spans="1:8">
      <c r="A1951" s="398" t="str">
        <f>$B$1727</f>
        <v>II.</v>
      </c>
      <c r="B1951" s="344">
        <f>COUNT($A$1727:B1950)+1</f>
        <v>37</v>
      </c>
      <c r="C1951" s="185" t="s">
        <v>1080</v>
      </c>
      <c r="D1951" s="555"/>
      <c r="E1951" s="555"/>
      <c r="F1951" s="623"/>
      <c r="G1951" s="472"/>
      <c r="H1951" s="473"/>
    </row>
    <row r="1952" spans="1:8" ht="50.25" customHeight="1">
      <c r="A1952" s="343"/>
      <c r="B1952" s="344"/>
      <c r="C1952" s="345" t="s">
        <v>1081</v>
      </c>
      <c r="D1952" s="553"/>
      <c r="E1952" s="552"/>
      <c r="F1952" s="623"/>
      <c r="G1952" s="472"/>
      <c r="H1952" s="473"/>
    </row>
    <row r="1953" spans="1:8">
      <c r="A1953" s="343"/>
      <c r="B1953" s="344"/>
      <c r="C1953" s="404" t="s">
        <v>1082</v>
      </c>
      <c r="D1953" s="553"/>
      <c r="E1953" s="552"/>
      <c r="F1953" s="623"/>
      <c r="G1953" s="472"/>
      <c r="H1953" s="473"/>
    </row>
    <row r="1954" spans="1:8">
      <c r="A1954" s="343"/>
      <c r="B1954" s="344"/>
      <c r="C1954" s="404" t="s">
        <v>748</v>
      </c>
      <c r="D1954" s="369" t="s">
        <v>203</v>
      </c>
      <c r="E1954" s="370">
        <v>1</v>
      </c>
      <c r="F1954" s="611"/>
      <c r="G1954" s="473"/>
      <c r="H1954" s="473">
        <f t="shared" si="40"/>
        <v>0</v>
      </c>
    </row>
    <row r="1955" spans="1:8">
      <c r="A1955" s="343"/>
      <c r="B1955" s="344"/>
      <c r="C1955" s="404" t="s">
        <v>754</v>
      </c>
      <c r="D1955" s="369" t="s">
        <v>203</v>
      </c>
      <c r="E1955" s="370">
        <v>2</v>
      </c>
      <c r="F1955" s="611"/>
      <c r="G1955" s="473"/>
      <c r="H1955" s="473">
        <f t="shared" si="40"/>
        <v>0</v>
      </c>
    </row>
    <row r="1956" spans="1:8">
      <c r="A1956" s="343"/>
      <c r="B1956" s="344"/>
      <c r="C1956" s="404"/>
      <c r="D1956" s="553"/>
      <c r="E1956" s="552"/>
      <c r="F1956" s="623"/>
      <c r="G1956" s="472"/>
      <c r="H1956" s="473"/>
    </row>
    <row r="1957" spans="1:8">
      <c r="A1957" s="398" t="str">
        <f>$B$1727</f>
        <v>II.</v>
      </c>
      <c r="B1957" s="344">
        <f>COUNT($A$1727:B1956)+1</f>
        <v>38</v>
      </c>
      <c r="C1957" s="185" t="s">
        <v>762</v>
      </c>
      <c r="D1957" s="553"/>
      <c r="E1957" s="552"/>
      <c r="F1957" s="623"/>
      <c r="G1957" s="472"/>
      <c r="H1957" s="473"/>
    </row>
    <row r="1958" spans="1:8" ht="48">
      <c r="A1958" s="343"/>
      <c r="B1958" s="344"/>
      <c r="C1958" s="345" t="s">
        <v>1976</v>
      </c>
      <c r="D1958" s="369"/>
      <c r="E1958" s="370"/>
      <c r="F1958" s="623"/>
      <c r="G1958" s="472"/>
      <c r="H1958" s="473"/>
    </row>
    <row r="1959" spans="1:8">
      <c r="A1959" s="343"/>
      <c r="B1959" s="344"/>
      <c r="C1959" s="345" t="s">
        <v>1085</v>
      </c>
      <c r="D1959" s="369" t="s">
        <v>203</v>
      </c>
      <c r="E1959" s="370">
        <v>2</v>
      </c>
      <c r="F1959" s="611"/>
      <c r="G1959" s="473"/>
      <c r="H1959" s="473">
        <f t="shared" ref="H1959:H2018" si="41">E1959*F1959</f>
        <v>0</v>
      </c>
    </row>
    <row r="1960" spans="1:8">
      <c r="A1960" s="343"/>
      <c r="B1960" s="344"/>
      <c r="C1960" s="345"/>
      <c r="D1960" s="369"/>
      <c r="E1960" s="370"/>
      <c r="F1960" s="623"/>
      <c r="G1960" s="472"/>
      <c r="H1960" s="473"/>
    </row>
    <row r="1961" spans="1:8">
      <c r="A1961" s="398" t="str">
        <f>$B$1727</f>
        <v>II.</v>
      </c>
      <c r="B1961" s="344">
        <f>COUNT($A$1727:B1960)+1</f>
        <v>39</v>
      </c>
      <c r="C1961" s="185" t="s">
        <v>1086</v>
      </c>
      <c r="D1961" s="369" t="s">
        <v>203</v>
      </c>
      <c r="E1961" s="370">
        <v>1</v>
      </c>
      <c r="F1961" s="611"/>
      <c r="G1961" s="473"/>
      <c r="H1961" s="473">
        <f t="shared" si="41"/>
        <v>0</v>
      </c>
    </row>
    <row r="1962" spans="1:8" ht="59.25" customHeight="1">
      <c r="A1962" s="343"/>
      <c r="B1962" s="344"/>
      <c r="C1962" s="345" t="s">
        <v>1087</v>
      </c>
      <c r="D1962" s="555"/>
      <c r="E1962" s="555"/>
      <c r="F1962" s="623"/>
      <c r="G1962" s="472"/>
      <c r="H1962" s="473"/>
    </row>
    <row r="1963" spans="1:8">
      <c r="A1963" s="343"/>
      <c r="B1963" s="344"/>
      <c r="C1963" s="345"/>
      <c r="D1963" s="555"/>
      <c r="E1963" s="555"/>
      <c r="F1963" s="623"/>
      <c r="G1963" s="472"/>
      <c r="H1963" s="473"/>
    </row>
    <row r="1964" spans="1:8">
      <c r="A1964" s="398" t="str">
        <f>$B$1727</f>
        <v>II.</v>
      </c>
      <c r="B1964" s="344">
        <f>COUNT($A$1727:B1963)+1</f>
        <v>40</v>
      </c>
      <c r="C1964" s="185" t="s">
        <v>1088</v>
      </c>
      <c r="D1964" s="369"/>
      <c r="E1964" s="370"/>
      <c r="F1964" s="623"/>
      <c r="G1964" s="472"/>
      <c r="H1964" s="473"/>
    </row>
    <row r="1965" spans="1:8" ht="133.5" customHeight="1">
      <c r="A1965" s="343"/>
      <c r="B1965" s="344"/>
      <c r="C1965" s="345" t="s">
        <v>1089</v>
      </c>
      <c r="D1965" s="369"/>
      <c r="E1965" s="370"/>
      <c r="F1965" s="623"/>
      <c r="G1965" s="472"/>
      <c r="H1965" s="473"/>
    </row>
    <row r="1966" spans="1:8">
      <c r="A1966" s="343"/>
      <c r="B1966" s="344"/>
      <c r="C1966" s="394" t="s">
        <v>1090</v>
      </c>
      <c r="D1966" s="369"/>
      <c r="E1966" s="370"/>
      <c r="F1966" s="623"/>
      <c r="G1966" s="472"/>
      <c r="H1966" s="473"/>
    </row>
    <row r="1967" spans="1:8">
      <c r="A1967" s="343"/>
      <c r="B1967" s="344"/>
      <c r="C1967" s="413" t="s">
        <v>1049</v>
      </c>
      <c r="D1967" s="369" t="s">
        <v>201</v>
      </c>
      <c r="E1967" s="370">
        <v>162</v>
      </c>
      <c r="F1967" s="611"/>
      <c r="G1967" s="473"/>
      <c r="H1967" s="473">
        <f t="shared" si="41"/>
        <v>0</v>
      </c>
    </row>
    <row r="1968" spans="1:8">
      <c r="A1968" s="343"/>
      <c r="B1968" s="344"/>
      <c r="C1968" s="413" t="s">
        <v>748</v>
      </c>
      <c r="D1968" s="369" t="s">
        <v>201</v>
      </c>
      <c r="E1968" s="370">
        <v>165</v>
      </c>
      <c r="F1968" s="611"/>
      <c r="G1968" s="473"/>
      <c r="H1968" s="473">
        <f t="shared" si="41"/>
        <v>0</v>
      </c>
    </row>
    <row r="1969" spans="1:8">
      <c r="A1969" s="343"/>
      <c r="B1969" s="344"/>
      <c r="C1969" s="413" t="s">
        <v>754</v>
      </c>
      <c r="D1969" s="369" t="s">
        <v>201</v>
      </c>
      <c r="E1969" s="370">
        <v>271</v>
      </c>
      <c r="F1969" s="611"/>
      <c r="G1969" s="473"/>
      <c r="H1969" s="473">
        <f t="shared" si="41"/>
        <v>0</v>
      </c>
    </row>
    <row r="1970" spans="1:8">
      <c r="A1970" s="343"/>
      <c r="B1970" s="344"/>
      <c r="C1970" s="413" t="s">
        <v>747</v>
      </c>
      <c r="D1970" s="369" t="s">
        <v>201</v>
      </c>
      <c r="E1970" s="370">
        <v>124</v>
      </c>
      <c r="F1970" s="611"/>
      <c r="G1970" s="473"/>
      <c r="H1970" s="473">
        <f t="shared" si="41"/>
        <v>0</v>
      </c>
    </row>
    <row r="1971" spans="1:8">
      <c r="A1971" s="343"/>
      <c r="B1971" s="344"/>
      <c r="C1971" s="413" t="s">
        <v>739</v>
      </c>
      <c r="D1971" s="369" t="s">
        <v>201</v>
      </c>
      <c r="E1971" s="370">
        <v>106</v>
      </c>
      <c r="F1971" s="611"/>
      <c r="G1971" s="473"/>
      <c r="H1971" s="473">
        <f t="shared" si="41"/>
        <v>0</v>
      </c>
    </row>
    <row r="1972" spans="1:8">
      <c r="A1972" s="343"/>
      <c r="B1972" s="344"/>
      <c r="C1972" s="413" t="s">
        <v>740</v>
      </c>
      <c r="D1972" s="369" t="s">
        <v>201</v>
      </c>
      <c r="E1972" s="370">
        <v>61</v>
      </c>
      <c r="F1972" s="611"/>
      <c r="G1972" s="473"/>
      <c r="H1972" s="473">
        <f t="shared" si="41"/>
        <v>0</v>
      </c>
    </row>
    <row r="1973" spans="1:8">
      <c r="A1973" s="343"/>
      <c r="B1973" s="344"/>
      <c r="C1973" s="413" t="s">
        <v>1048</v>
      </c>
      <c r="D1973" s="369" t="s">
        <v>201</v>
      </c>
      <c r="E1973" s="370">
        <v>48</v>
      </c>
      <c r="F1973" s="611"/>
      <c r="G1973" s="473"/>
      <c r="H1973" s="473">
        <f t="shared" si="41"/>
        <v>0</v>
      </c>
    </row>
    <row r="1974" spans="1:8">
      <c r="A1974" s="343"/>
      <c r="B1974" s="344"/>
      <c r="C1974" s="413" t="s">
        <v>1043</v>
      </c>
      <c r="D1974" s="369" t="s">
        <v>201</v>
      </c>
      <c r="E1974" s="370">
        <v>18</v>
      </c>
      <c r="F1974" s="611"/>
      <c r="G1974" s="473"/>
      <c r="H1974" s="473">
        <f t="shared" si="41"/>
        <v>0</v>
      </c>
    </row>
    <row r="1975" spans="1:8">
      <c r="A1975" s="343"/>
      <c r="B1975" s="344"/>
      <c r="C1975" s="345"/>
      <c r="D1975" s="554"/>
      <c r="E1975" s="554"/>
      <c r="F1975" s="623"/>
      <c r="G1975" s="472"/>
      <c r="H1975" s="473"/>
    </row>
    <row r="1976" spans="1:8">
      <c r="A1976" s="398" t="str">
        <f>$B$1727</f>
        <v>II.</v>
      </c>
      <c r="B1976" s="344">
        <f>COUNT($A$1727:B1975)+1</f>
        <v>41</v>
      </c>
      <c r="C1976" s="185" t="s">
        <v>1091</v>
      </c>
      <c r="D1976" s="554"/>
      <c r="E1976" s="554"/>
      <c r="F1976" s="623"/>
      <c r="G1976" s="472"/>
      <c r="H1976" s="473"/>
    </row>
    <row r="1977" spans="1:8" ht="36">
      <c r="A1977" s="343"/>
      <c r="B1977" s="344"/>
      <c r="C1977" s="399" t="s">
        <v>1092</v>
      </c>
      <c r="D1977" s="554"/>
      <c r="E1977" s="554"/>
      <c r="F1977" s="623"/>
      <c r="G1977" s="472"/>
      <c r="H1977" s="473"/>
    </row>
    <row r="1978" spans="1:8">
      <c r="A1978" s="343"/>
      <c r="B1978" s="344"/>
      <c r="C1978" s="413" t="s">
        <v>1093</v>
      </c>
      <c r="D1978" s="369" t="s">
        <v>201</v>
      </c>
      <c r="E1978" s="370">
        <v>118</v>
      </c>
      <c r="F1978" s="611"/>
      <c r="G1978" s="473"/>
      <c r="H1978" s="473">
        <f t="shared" si="41"/>
        <v>0</v>
      </c>
    </row>
    <row r="1979" spans="1:8">
      <c r="A1979" s="343"/>
      <c r="B1979" s="344"/>
      <c r="C1979" s="413" t="s">
        <v>1094</v>
      </c>
      <c r="D1979" s="369" t="s">
        <v>201</v>
      </c>
      <c r="E1979" s="370">
        <v>44</v>
      </c>
      <c r="F1979" s="611"/>
      <c r="G1979" s="473"/>
      <c r="H1979" s="473">
        <f t="shared" si="41"/>
        <v>0</v>
      </c>
    </row>
    <row r="1980" spans="1:8">
      <c r="A1980" s="343"/>
      <c r="B1980" s="344"/>
      <c r="C1980" s="413"/>
      <c r="D1980" s="553"/>
      <c r="E1980" s="552"/>
      <c r="F1980" s="623"/>
      <c r="G1980" s="472"/>
      <c r="H1980" s="473"/>
    </row>
    <row r="1981" spans="1:8">
      <c r="A1981" s="398" t="str">
        <f>$B$1727</f>
        <v>II.</v>
      </c>
      <c r="B1981" s="344">
        <f>COUNT($A$1727:B1980)+1</f>
        <v>42</v>
      </c>
      <c r="C1981" s="185" t="s">
        <v>1095</v>
      </c>
      <c r="D1981" s="369" t="s">
        <v>165</v>
      </c>
      <c r="E1981" s="370">
        <v>45</v>
      </c>
      <c r="F1981" s="611"/>
      <c r="G1981" s="473"/>
      <c r="H1981" s="473">
        <f t="shared" si="41"/>
        <v>0</v>
      </c>
    </row>
    <row r="1982" spans="1:8" ht="48.75" customHeight="1">
      <c r="A1982" s="343"/>
      <c r="B1982" s="344"/>
      <c r="C1982" s="345" t="s">
        <v>1096</v>
      </c>
      <c r="D1982" s="553"/>
      <c r="E1982" s="552"/>
      <c r="F1982" s="623"/>
      <c r="G1982" s="472"/>
      <c r="H1982" s="473"/>
    </row>
    <row r="1983" spans="1:8">
      <c r="A1983" s="343"/>
      <c r="B1983" s="344"/>
      <c r="C1983" s="349"/>
      <c r="D1983" s="553"/>
      <c r="E1983" s="552"/>
      <c r="F1983" s="623"/>
      <c r="G1983" s="472"/>
      <c r="H1983" s="473"/>
    </row>
    <row r="1984" spans="1:8">
      <c r="A1984" s="398" t="str">
        <f>$B$1727</f>
        <v>II.</v>
      </c>
      <c r="B1984" s="344">
        <f>COUNT($A$1727:B1983)+1</f>
        <v>43</v>
      </c>
      <c r="C1984" s="185" t="s">
        <v>1100</v>
      </c>
      <c r="D1984" s="556"/>
      <c r="E1984" s="556"/>
      <c r="F1984" s="623"/>
      <c r="G1984" s="472"/>
      <c r="H1984" s="473"/>
    </row>
    <row r="1985" spans="1:8" ht="108">
      <c r="A1985" s="343"/>
      <c r="B1985" s="344"/>
      <c r="C1985" s="345" t="s">
        <v>1101</v>
      </c>
      <c r="D1985" s="556"/>
      <c r="E1985" s="556"/>
      <c r="F1985" s="623"/>
      <c r="G1985" s="472"/>
      <c r="H1985" s="473"/>
    </row>
    <row r="1986" spans="1:8">
      <c r="A1986" s="343"/>
      <c r="B1986" s="344"/>
      <c r="C1986" s="345" t="s">
        <v>1102</v>
      </c>
      <c r="D1986" s="369" t="s">
        <v>201</v>
      </c>
      <c r="E1986" s="370">
        <v>144</v>
      </c>
      <c r="F1986" s="611"/>
      <c r="G1986" s="473"/>
      <c r="H1986" s="473">
        <f t="shared" si="41"/>
        <v>0</v>
      </c>
    </row>
    <row r="1987" spans="1:8">
      <c r="A1987" s="343"/>
      <c r="B1987" s="344"/>
      <c r="C1987" s="345" t="s">
        <v>1103</v>
      </c>
      <c r="D1987" s="369" t="s">
        <v>201</v>
      </c>
      <c r="E1987" s="370">
        <v>165</v>
      </c>
      <c r="F1987" s="611"/>
      <c r="G1987" s="473"/>
      <c r="H1987" s="473">
        <f t="shared" si="41"/>
        <v>0</v>
      </c>
    </row>
    <row r="1988" spans="1:8">
      <c r="A1988" s="343"/>
      <c r="B1988" s="344"/>
      <c r="C1988" s="345" t="s">
        <v>1104</v>
      </c>
      <c r="D1988" s="369" t="s">
        <v>201</v>
      </c>
      <c r="E1988" s="370">
        <v>271</v>
      </c>
      <c r="F1988" s="611"/>
      <c r="G1988" s="473"/>
      <c r="H1988" s="473">
        <f t="shared" si="41"/>
        <v>0</v>
      </c>
    </row>
    <row r="1989" spans="1:8">
      <c r="A1989" s="343"/>
      <c r="B1989" s="344"/>
      <c r="C1989" s="345" t="s">
        <v>1105</v>
      </c>
      <c r="D1989" s="369" t="s">
        <v>201</v>
      </c>
      <c r="E1989" s="370">
        <v>124</v>
      </c>
      <c r="F1989" s="611"/>
      <c r="G1989" s="473"/>
      <c r="H1989" s="473">
        <f t="shared" si="41"/>
        <v>0</v>
      </c>
    </row>
    <row r="1990" spans="1:8">
      <c r="A1990" s="343"/>
      <c r="B1990" s="344"/>
      <c r="C1990" s="345" t="s">
        <v>1106</v>
      </c>
      <c r="D1990" s="369" t="s">
        <v>201</v>
      </c>
      <c r="E1990" s="370">
        <v>106</v>
      </c>
      <c r="F1990" s="611"/>
      <c r="G1990" s="473"/>
      <c r="H1990" s="473">
        <f t="shared" si="41"/>
        <v>0</v>
      </c>
    </row>
    <row r="1991" spans="1:8">
      <c r="A1991" s="343"/>
      <c r="B1991" s="344"/>
      <c r="C1991" s="345" t="s">
        <v>1107</v>
      </c>
      <c r="D1991" s="369" t="s">
        <v>201</v>
      </c>
      <c r="E1991" s="370">
        <v>61</v>
      </c>
      <c r="F1991" s="611"/>
      <c r="G1991" s="473"/>
      <c r="H1991" s="473">
        <f t="shared" si="41"/>
        <v>0</v>
      </c>
    </row>
    <row r="1992" spans="1:8">
      <c r="A1992" s="343"/>
      <c r="B1992" s="344"/>
      <c r="C1992" s="345" t="s">
        <v>1108</v>
      </c>
      <c r="D1992" s="369" t="s">
        <v>201</v>
      </c>
      <c r="E1992" s="370">
        <v>48</v>
      </c>
      <c r="F1992" s="611"/>
      <c r="G1992" s="473"/>
      <c r="H1992" s="473">
        <f t="shared" si="41"/>
        <v>0</v>
      </c>
    </row>
    <row r="1993" spans="1:8">
      <c r="A1993" s="343"/>
      <c r="B1993" s="344"/>
      <c r="C1993" s="345" t="s">
        <v>1109</v>
      </c>
      <c r="D1993" s="369" t="s">
        <v>201</v>
      </c>
      <c r="E1993" s="370">
        <v>18</v>
      </c>
      <c r="F1993" s="611"/>
      <c r="G1993" s="473"/>
      <c r="H1993" s="473">
        <f t="shared" si="41"/>
        <v>0</v>
      </c>
    </row>
    <row r="1994" spans="1:8">
      <c r="A1994" s="343"/>
      <c r="B1994" s="344"/>
      <c r="C1994" s="345"/>
      <c r="D1994" s="553"/>
      <c r="E1994" s="552"/>
      <c r="F1994" s="623"/>
      <c r="G1994" s="472"/>
      <c r="H1994" s="473"/>
    </row>
    <row r="1995" spans="1:8">
      <c r="A1995" s="398" t="str">
        <f>$B$1727</f>
        <v>II.</v>
      </c>
      <c r="B1995" s="344">
        <f>COUNT($A$1727:B1994)+1</f>
        <v>44</v>
      </c>
      <c r="C1995" s="408" t="s">
        <v>1110</v>
      </c>
      <c r="D1995" s="556"/>
      <c r="E1995" s="556"/>
      <c r="F1995" s="623"/>
      <c r="G1995" s="472"/>
      <c r="H1995" s="473"/>
    </row>
    <row r="1996" spans="1:8" ht="60">
      <c r="A1996" s="343"/>
      <c r="B1996" s="344"/>
      <c r="C1996" s="345" t="s">
        <v>1111</v>
      </c>
      <c r="D1996" s="556"/>
      <c r="E1996" s="556"/>
      <c r="F1996" s="623"/>
      <c r="G1996" s="472"/>
      <c r="H1996" s="473"/>
    </row>
    <row r="1997" spans="1:8">
      <c r="A1997" s="343"/>
      <c r="B1997" s="344"/>
      <c r="C1997" s="345" t="s">
        <v>1104</v>
      </c>
      <c r="D1997" s="369" t="s">
        <v>203</v>
      </c>
      <c r="E1997" s="370">
        <v>10</v>
      </c>
      <c r="F1997" s="611"/>
      <c r="G1997" s="473"/>
      <c r="H1997" s="473">
        <f t="shared" si="41"/>
        <v>0</v>
      </c>
    </row>
    <row r="1998" spans="1:8">
      <c r="A1998" s="343"/>
      <c r="B1998" s="344"/>
      <c r="C1998" s="345" t="s">
        <v>1105</v>
      </c>
      <c r="D1998" s="369" t="s">
        <v>203</v>
      </c>
      <c r="E1998" s="370">
        <v>8</v>
      </c>
      <c r="F1998" s="611"/>
      <c r="G1998" s="473"/>
      <c r="H1998" s="473">
        <f t="shared" si="41"/>
        <v>0</v>
      </c>
    </row>
    <row r="1999" spans="1:8">
      <c r="A1999" s="343"/>
      <c r="B1999" s="344"/>
      <c r="C1999" s="345" t="s">
        <v>1106</v>
      </c>
      <c r="D1999" s="369" t="s">
        <v>203</v>
      </c>
      <c r="E1999" s="370">
        <v>12</v>
      </c>
      <c r="F1999" s="611"/>
      <c r="G1999" s="473"/>
      <c r="H1999" s="473">
        <f t="shared" si="41"/>
        <v>0</v>
      </c>
    </row>
    <row r="2000" spans="1:8">
      <c r="A2000" s="343"/>
      <c r="B2000" s="344"/>
      <c r="C2000" s="345" t="s">
        <v>1107</v>
      </c>
      <c r="D2000" s="369" t="s">
        <v>203</v>
      </c>
      <c r="E2000" s="370">
        <v>12</v>
      </c>
      <c r="F2000" s="611"/>
      <c r="G2000" s="473"/>
      <c r="H2000" s="473">
        <f t="shared" si="41"/>
        <v>0</v>
      </c>
    </row>
    <row r="2001" spans="1:8">
      <c r="A2001" s="343"/>
      <c r="B2001" s="344"/>
      <c r="C2001" s="345" t="s">
        <v>1108</v>
      </c>
      <c r="D2001" s="369" t="s">
        <v>203</v>
      </c>
      <c r="E2001" s="370">
        <v>10</v>
      </c>
      <c r="F2001" s="611"/>
      <c r="G2001" s="473"/>
      <c r="H2001" s="473">
        <f t="shared" si="41"/>
        <v>0</v>
      </c>
    </row>
    <row r="2002" spans="1:8">
      <c r="A2002" s="343"/>
      <c r="B2002" s="344"/>
      <c r="C2002" s="345" t="s">
        <v>1109</v>
      </c>
      <c r="D2002" s="369" t="s">
        <v>203</v>
      </c>
      <c r="E2002" s="370">
        <v>6</v>
      </c>
      <c r="F2002" s="611"/>
      <c r="G2002" s="473"/>
      <c r="H2002" s="473">
        <f t="shared" si="41"/>
        <v>0</v>
      </c>
    </row>
    <row r="2003" spans="1:8">
      <c r="A2003" s="343"/>
      <c r="B2003" s="344"/>
      <c r="C2003" s="345"/>
      <c r="D2003" s="553"/>
      <c r="E2003" s="552"/>
      <c r="F2003" s="623"/>
      <c r="G2003" s="472"/>
      <c r="H2003" s="473"/>
    </row>
    <row r="2004" spans="1:8">
      <c r="A2004" s="398" t="str">
        <f>$B$1727</f>
        <v>II.</v>
      </c>
      <c r="B2004" s="344">
        <f>COUNT($A$1727:B2003)+1</f>
        <v>45</v>
      </c>
      <c r="C2004" s="185" t="s">
        <v>1112</v>
      </c>
      <c r="D2004" s="369" t="s">
        <v>165</v>
      </c>
      <c r="E2004" s="370">
        <v>1</v>
      </c>
      <c r="F2004" s="611"/>
      <c r="G2004" s="473"/>
      <c r="H2004" s="473">
        <f t="shared" si="41"/>
        <v>0</v>
      </c>
    </row>
    <row r="2005" spans="1:8" ht="48">
      <c r="A2005" s="343"/>
      <c r="B2005" s="344"/>
      <c r="C2005" s="345" t="s">
        <v>1113</v>
      </c>
      <c r="D2005" s="369"/>
      <c r="E2005" s="370"/>
      <c r="F2005" s="623"/>
      <c r="G2005" s="472"/>
      <c r="H2005" s="473"/>
    </row>
    <row r="2006" spans="1:8">
      <c r="A2006" s="343"/>
      <c r="B2006" s="344"/>
      <c r="C2006" s="413"/>
      <c r="D2006" s="553"/>
      <c r="E2006" s="552"/>
      <c r="F2006" s="623"/>
      <c r="G2006" s="472"/>
      <c r="H2006" s="473"/>
    </row>
    <row r="2007" spans="1:8">
      <c r="A2007" s="398" t="str">
        <f>$B$1727</f>
        <v>II.</v>
      </c>
      <c r="B2007" s="344">
        <f>COUNT($A$1727:B2006)+1</f>
        <v>46</v>
      </c>
      <c r="C2007" s="185" t="s">
        <v>1114</v>
      </c>
      <c r="D2007" s="369" t="s">
        <v>201</v>
      </c>
      <c r="E2007" s="370">
        <v>1246</v>
      </c>
      <c r="F2007" s="611"/>
      <c r="G2007" s="473"/>
      <c r="H2007" s="473">
        <f t="shared" si="41"/>
        <v>0</v>
      </c>
    </row>
    <row r="2008" spans="1:8" ht="108">
      <c r="A2008" s="343"/>
      <c r="B2008" s="344"/>
      <c r="C2008" s="345" t="s">
        <v>1115</v>
      </c>
      <c r="D2008" s="401"/>
      <c r="E2008" s="370"/>
      <c r="F2008" s="623"/>
      <c r="G2008" s="472"/>
      <c r="H2008" s="473"/>
    </row>
    <row r="2009" spans="1:8">
      <c r="A2009" s="343"/>
      <c r="B2009" s="344"/>
      <c r="C2009" s="345" t="s">
        <v>1116</v>
      </c>
      <c r="D2009" s="401"/>
      <c r="E2009" s="370"/>
      <c r="F2009" s="623"/>
      <c r="G2009" s="472"/>
      <c r="H2009" s="473"/>
    </row>
    <row r="2010" spans="1:8">
      <c r="A2010" s="343"/>
      <c r="B2010" s="344"/>
      <c r="C2010" s="345"/>
      <c r="D2010" s="401"/>
      <c r="E2010" s="370"/>
      <c r="F2010" s="623"/>
      <c r="G2010" s="472"/>
      <c r="H2010" s="473"/>
    </row>
    <row r="2011" spans="1:8">
      <c r="A2011" s="398" t="str">
        <f>$B$1727</f>
        <v>II.</v>
      </c>
      <c r="B2011" s="344">
        <f>COUNT($A$1727:B2010)+1</f>
        <v>47</v>
      </c>
      <c r="C2011" s="185" t="s">
        <v>1117</v>
      </c>
      <c r="D2011" s="369"/>
      <c r="E2011" s="370"/>
      <c r="F2011" s="623"/>
      <c r="G2011" s="472"/>
      <c r="H2011" s="473"/>
    </row>
    <row r="2012" spans="1:8" ht="48.75" customHeight="1">
      <c r="A2012" s="343"/>
      <c r="B2012" s="344"/>
      <c r="C2012" s="345" t="s">
        <v>1118</v>
      </c>
      <c r="D2012" s="369"/>
      <c r="E2012" s="370"/>
      <c r="F2012" s="623"/>
      <c r="G2012" s="472"/>
      <c r="H2012" s="473"/>
    </row>
    <row r="2013" spans="1:8">
      <c r="A2013" s="343"/>
      <c r="B2013" s="344"/>
      <c r="C2013" s="402" t="s">
        <v>1119</v>
      </c>
      <c r="D2013" s="369" t="s">
        <v>203</v>
      </c>
      <c r="E2013" s="370">
        <v>3</v>
      </c>
      <c r="F2013" s="611"/>
      <c r="G2013" s="473"/>
      <c r="H2013" s="473">
        <f t="shared" si="41"/>
        <v>0</v>
      </c>
    </row>
    <row r="2014" spans="1:8">
      <c r="A2014" s="343"/>
      <c r="B2014" s="344"/>
      <c r="C2014" s="402"/>
      <c r="D2014" s="369"/>
      <c r="E2014" s="370"/>
      <c r="F2014" s="623"/>
      <c r="G2014" s="472"/>
      <c r="H2014" s="473"/>
    </row>
    <row r="2015" spans="1:8">
      <c r="A2015" s="398" t="str">
        <f>$B$1727</f>
        <v>II.</v>
      </c>
      <c r="B2015" s="344">
        <f>COUNT($A$1727:B2014)+1</f>
        <v>48</v>
      </c>
      <c r="C2015" s="185" t="s">
        <v>1120</v>
      </c>
      <c r="D2015" s="369"/>
      <c r="E2015" s="370"/>
      <c r="F2015" s="623"/>
      <c r="G2015" s="472"/>
      <c r="H2015" s="473"/>
    </row>
    <row r="2016" spans="1:8" ht="84.75" customHeight="1">
      <c r="A2016" s="343"/>
      <c r="B2016" s="344"/>
      <c r="C2016" s="345" t="s">
        <v>1121</v>
      </c>
      <c r="D2016" s="369"/>
      <c r="E2016" s="370"/>
      <c r="F2016" s="623"/>
      <c r="G2016" s="472"/>
      <c r="H2016" s="473"/>
    </row>
    <row r="2017" spans="1:8">
      <c r="A2017" s="343"/>
      <c r="B2017" s="344"/>
      <c r="C2017" s="402" t="s">
        <v>1122</v>
      </c>
      <c r="D2017" s="369" t="s">
        <v>203</v>
      </c>
      <c r="E2017" s="370">
        <v>1</v>
      </c>
      <c r="F2017" s="611"/>
      <c r="G2017" s="473"/>
      <c r="H2017" s="473">
        <f t="shared" si="41"/>
        <v>0</v>
      </c>
    </row>
    <row r="2018" spans="1:8">
      <c r="A2018" s="343"/>
      <c r="B2018" s="344"/>
      <c r="C2018" s="402" t="s">
        <v>1123</v>
      </c>
      <c r="D2018" s="369" t="s">
        <v>203</v>
      </c>
      <c r="E2018" s="370">
        <v>2</v>
      </c>
      <c r="F2018" s="611"/>
      <c r="G2018" s="473"/>
      <c r="H2018" s="473">
        <f t="shared" si="41"/>
        <v>0</v>
      </c>
    </row>
    <row r="2019" spans="1:8">
      <c r="A2019" s="343"/>
      <c r="B2019" s="344"/>
      <c r="C2019" s="402"/>
      <c r="D2019" s="369"/>
      <c r="E2019" s="370"/>
      <c r="F2019" s="623"/>
      <c r="G2019" s="472"/>
      <c r="H2019" s="473"/>
    </row>
    <row r="2020" spans="1:8">
      <c r="A2020" s="398" t="str">
        <f>$B$1727</f>
        <v>II.</v>
      </c>
      <c r="B2020" s="344">
        <f>COUNT($A$1727:B2019)+1</f>
        <v>49</v>
      </c>
      <c r="C2020" s="403" t="s">
        <v>1124</v>
      </c>
      <c r="D2020" s="369" t="s">
        <v>203</v>
      </c>
      <c r="E2020" s="370">
        <v>13</v>
      </c>
      <c r="F2020" s="611"/>
      <c r="G2020" s="473"/>
      <c r="H2020" s="473">
        <f t="shared" ref="H2020:H2073" si="42">E2020*F2020</f>
        <v>0</v>
      </c>
    </row>
    <row r="2021" spans="1:8" ht="36" customHeight="1">
      <c r="A2021" s="343"/>
      <c r="B2021" s="344"/>
      <c r="C2021" s="399" t="s">
        <v>1125</v>
      </c>
      <c r="D2021" s="369"/>
      <c r="E2021" s="370"/>
      <c r="F2021" s="623"/>
      <c r="G2021" s="472"/>
      <c r="H2021" s="473"/>
    </row>
    <row r="2022" spans="1:8">
      <c r="A2022" s="343"/>
      <c r="B2022" s="344"/>
      <c r="C2022" s="404"/>
      <c r="D2022" s="369"/>
      <c r="E2022" s="370"/>
      <c r="F2022" s="623"/>
      <c r="G2022" s="472"/>
      <c r="H2022" s="473"/>
    </row>
    <row r="2023" spans="1:8">
      <c r="A2023" s="398" t="str">
        <f>$B$1727</f>
        <v>II.</v>
      </c>
      <c r="B2023" s="344">
        <f>COUNT($A$1727:B2022)+1</f>
        <v>50</v>
      </c>
      <c r="C2023" s="403" t="s">
        <v>1126</v>
      </c>
      <c r="D2023" s="369"/>
      <c r="E2023" s="370"/>
      <c r="F2023" s="623"/>
      <c r="G2023" s="472"/>
      <c r="H2023" s="473"/>
    </row>
    <row r="2024" spans="1:8" ht="36">
      <c r="A2024" s="343"/>
      <c r="B2024" s="344"/>
      <c r="C2024" s="399" t="s">
        <v>1127</v>
      </c>
      <c r="D2024" s="369"/>
      <c r="E2024" s="370"/>
      <c r="F2024" s="623"/>
      <c r="G2024" s="472"/>
      <c r="H2024" s="473"/>
    </row>
    <row r="2025" spans="1:8">
      <c r="A2025" s="343"/>
      <c r="B2025" s="344"/>
      <c r="C2025" s="349" t="s">
        <v>1128</v>
      </c>
      <c r="D2025" s="369" t="s">
        <v>203</v>
      </c>
      <c r="E2025" s="370">
        <v>28</v>
      </c>
      <c r="F2025" s="611"/>
      <c r="G2025" s="473"/>
      <c r="H2025" s="473">
        <f t="shared" si="42"/>
        <v>0</v>
      </c>
    </row>
    <row r="2026" spans="1:8">
      <c r="A2026" s="343"/>
      <c r="B2026" s="344"/>
      <c r="C2026" s="404"/>
      <c r="D2026" s="369"/>
      <c r="E2026" s="370"/>
      <c r="F2026" s="623"/>
      <c r="G2026" s="472"/>
      <c r="H2026" s="473"/>
    </row>
    <row r="2027" spans="1:8">
      <c r="A2027" s="398" t="str">
        <f>$B$1727</f>
        <v>II.</v>
      </c>
      <c r="B2027" s="344">
        <f>COUNT($A$1727:B2026)+1</f>
        <v>51</v>
      </c>
      <c r="C2027" s="185" t="s">
        <v>1129</v>
      </c>
      <c r="D2027" s="369" t="s">
        <v>203</v>
      </c>
      <c r="E2027" s="370">
        <v>10</v>
      </c>
      <c r="F2027" s="611"/>
      <c r="G2027" s="473"/>
      <c r="H2027" s="473">
        <f t="shared" si="42"/>
        <v>0</v>
      </c>
    </row>
    <row r="2028" spans="1:8" ht="60">
      <c r="A2028" s="343"/>
      <c r="B2028" s="344"/>
      <c r="C2028" s="345" t="s">
        <v>1130</v>
      </c>
      <c r="D2028" s="369"/>
      <c r="E2028" s="370"/>
      <c r="F2028" s="623"/>
      <c r="G2028" s="472"/>
      <c r="H2028" s="473"/>
    </row>
    <row r="2029" spans="1:8">
      <c r="A2029" s="343"/>
      <c r="B2029" s="344"/>
      <c r="C2029" s="404"/>
      <c r="D2029" s="369"/>
      <c r="E2029" s="370"/>
      <c r="F2029" s="623"/>
      <c r="G2029" s="472"/>
      <c r="H2029" s="473"/>
    </row>
    <row r="2030" spans="1:8">
      <c r="A2030" s="398" t="str">
        <f>$B$1727</f>
        <v>II.</v>
      </c>
      <c r="B2030" s="344">
        <f>COUNT($A$1727:B2029)+1</f>
        <v>52</v>
      </c>
      <c r="C2030" s="403" t="s">
        <v>1131</v>
      </c>
      <c r="D2030" s="369" t="s">
        <v>165</v>
      </c>
      <c r="E2030" s="370">
        <v>190</v>
      </c>
      <c r="F2030" s="611"/>
      <c r="G2030" s="473"/>
      <c r="H2030" s="473">
        <f t="shared" si="42"/>
        <v>0</v>
      </c>
    </row>
    <row r="2031" spans="1:8" ht="60">
      <c r="A2031" s="343"/>
      <c r="B2031" s="344"/>
      <c r="C2031" s="345" t="s">
        <v>1132</v>
      </c>
      <c r="D2031" s="369"/>
      <c r="E2031" s="370"/>
      <c r="F2031" s="623"/>
      <c r="G2031" s="472"/>
      <c r="H2031" s="473"/>
    </row>
    <row r="2032" spans="1:8">
      <c r="A2032" s="343"/>
      <c r="B2032" s="344"/>
      <c r="C2032" s="345"/>
      <c r="D2032" s="369"/>
      <c r="E2032" s="370"/>
      <c r="F2032" s="623"/>
      <c r="G2032" s="472"/>
      <c r="H2032" s="473"/>
    </row>
    <row r="2033" spans="1:8">
      <c r="A2033" s="398" t="str">
        <f>$B$1727</f>
        <v>II.</v>
      </c>
      <c r="B2033" s="344">
        <f>COUNT($A$1727:B2032)+1</f>
        <v>53</v>
      </c>
      <c r="C2033" s="185" t="s">
        <v>1133</v>
      </c>
      <c r="D2033" s="369" t="s">
        <v>1039</v>
      </c>
      <c r="E2033" s="559">
        <v>32</v>
      </c>
      <c r="F2033" s="611"/>
      <c r="G2033" s="473"/>
      <c r="H2033" s="473">
        <f t="shared" si="42"/>
        <v>0</v>
      </c>
    </row>
    <row r="2034" spans="1:8" ht="24">
      <c r="A2034" s="343"/>
      <c r="B2034" s="344"/>
      <c r="C2034" s="345" t="s">
        <v>1134</v>
      </c>
      <c r="D2034" s="369"/>
      <c r="E2034" s="559"/>
      <c r="F2034" s="623"/>
      <c r="G2034" s="472"/>
      <c r="H2034" s="473"/>
    </row>
    <row r="2035" spans="1:8">
      <c r="A2035" s="343"/>
      <c r="B2035" s="344"/>
      <c r="C2035" s="404"/>
      <c r="D2035" s="369"/>
      <c r="E2035" s="370"/>
      <c r="F2035" s="623"/>
      <c r="G2035" s="472"/>
      <c r="H2035" s="473"/>
    </row>
    <row r="2036" spans="1:8">
      <c r="A2036" s="398" t="str">
        <f>$B$1727</f>
        <v>II.</v>
      </c>
      <c r="B2036" s="344">
        <f>COUNT($A$1727:B2035)+1</f>
        <v>54</v>
      </c>
      <c r="C2036" s="403" t="s">
        <v>1135</v>
      </c>
      <c r="D2036" s="369" t="s">
        <v>201</v>
      </c>
      <c r="E2036" s="370">
        <v>18</v>
      </c>
      <c r="F2036" s="611"/>
      <c r="G2036" s="473"/>
      <c r="H2036" s="473">
        <f t="shared" si="42"/>
        <v>0</v>
      </c>
    </row>
    <row r="2037" spans="1:8" ht="60">
      <c r="A2037" s="343"/>
      <c r="B2037" s="344"/>
      <c r="C2037" s="345" t="s">
        <v>1136</v>
      </c>
      <c r="D2037" s="369"/>
      <c r="E2037" s="370"/>
      <c r="F2037" s="623"/>
      <c r="G2037" s="472"/>
      <c r="H2037" s="473"/>
    </row>
    <row r="2038" spans="1:8">
      <c r="A2038" s="343"/>
      <c r="B2038" s="344"/>
      <c r="C2038" s="404"/>
      <c r="D2038" s="369"/>
      <c r="E2038" s="370"/>
      <c r="F2038" s="623"/>
      <c r="G2038" s="472"/>
      <c r="H2038" s="473"/>
    </row>
    <row r="2039" spans="1:8">
      <c r="A2039" s="398" t="str">
        <f>$B$1727</f>
        <v>II.</v>
      </c>
      <c r="B2039" s="344">
        <f>COUNT($A$1727:B2038)+1</f>
        <v>55</v>
      </c>
      <c r="C2039" s="403" t="s">
        <v>1137</v>
      </c>
      <c r="D2039" s="369" t="s">
        <v>203</v>
      </c>
      <c r="E2039" s="370">
        <v>23</v>
      </c>
      <c r="F2039" s="611"/>
      <c r="G2039" s="473"/>
      <c r="H2039" s="473">
        <f t="shared" si="42"/>
        <v>0</v>
      </c>
    </row>
    <row r="2040" spans="1:8" ht="48">
      <c r="A2040" s="343"/>
      <c r="B2040" s="344"/>
      <c r="C2040" s="405" t="s">
        <v>1138</v>
      </c>
      <c r="D2040" s="369"/>
      <c r="E2040" s="370"/>
      <c r="F2040" s="623"/>
      <c r="G2040" s="472"/>
      <c r="H2040" s="473"/>
    </row>
    <row r="2041" spans="1:8">
      <c r="A2041" s="343"/>
      <c r="B2041" s="344"/>
      <c r="C2041" s="406"/>
      <c r="D2041" s="369"/>
      <c r="E2041" s="370"/>
      <c r="F2041" s="623"/>
      <c r="G2041" s="472"/>
      <c r="H2041" s="473"/>
    </row>
    <row r="2042" spans="1:8">
      <c r="A2042" s="398" t="str">
        <f>$B$1727</f>
        <v>II.</v>
      </c>
      <c r="B2042" s="344">
        <f>COUNT($A$1727:B2041)+1</f>
        <v>56</v>
      </c>
      <c r="C2042" s="185" t="s">
        <v>1139</v>
      </c>
      <c r="D2042" s="369"/>
      <c r="E2042" s="370"/>
      <c r="F2042" s="623"/>
      <c r="G2042" s="472"/>
      <c r="H2042" s="473"/>
    </row>
    <row r="2043" spans="1:8" ht="120">
      <c r="A2043" s="343"/>
      <c r="B2043" s="344"/>
      <c r="C2043" s="349" t="s">
        <v>1140</v>
      </c>
      <c r="D2043" s="369"/>
      <c r="E2043" s="370"/>
      <c r="F2043" s="623"/>
      <c r="G2043" s="472"/>
      <c r="H2043" s="473"/>
    </row>
    <row r="2044" spans="1:8" ht="177" customHeight="1">
      <c r="A2044" s="343"/>
      <c r="B2044" s="344"/>
      <c r="C2044" s="349" t="s">
        <v>1141</v>
      </c>
      <c r="D2044" s="369"/>
      <c r="E2044" s="370"/>
      <c r="F2044" s="623"/>
      <c r="G2044" s="472"/>
      <c r="H2044" s="473"/>
    </row>
    <row r="2045" spans="1:8">
      <c r="A2045" s="343"/>
      <c r="B2045" s="344"/>
      <c r="C2045" s="349" t="s">
        <v>1142</v>
      </c>
      <c r="D2045" s="369"/>
      <c r="E2045" s="370"/>
      <c r="F2045" s="623"/>
      <c r="G2045" s="472"/>
      <c r="H2045" s="473"/>
    </row>
    <row r="2046" spans="1:8">
      <c r="A2046" s="343"/>
      <c r="B2046" s="344"/>
      <c r="C2046" s="349" t="s">
        <v>1143</v>
      </c>
      <c r="D2046" s="369"/>
      <c r="E2046" s="370"/>
      <c r="F2046" s="623"/>
      <c r="G2046" s="472"/>
      <c r="H2046" s="473"/>
    </row>
    <row r="2047" spans="1:8">
      <c r="A2047" s="343"/>
      <c r="B2047" s="344"/>
      <c r="C2047" s="349"/>
      <c r="D2047" s="369"/>
      <c r="E2047" s="370"/>
      <c r="F2047" s="623"/>
      <c r="G2047" s="472"/>
      <c r="H2047" s="473"/>
    </row>
    <row r="2048" spans="1:8" ht="12.75" customHeight="1">
      <c r="A2048" s="343"/>
      <c r="B2048" s="344"/>
      <c r="C2048" s="349" t="s">
        <v>1144</v>
      </c>
      <c r="D2048" s="369"/>
      <c r="E2048" s="370"/>
      <c r="F2048" s="623"/>
      <c r="G2048" s="472"/>
      <c r="H2048" s="473"/>
    </row>
    <row r="2049" spans="1:8" ht="24">
      <c r="A2049" s="343"/>
      <c r="B2049" s="344"/>
      <c r="C2049" s="349" t="s">
        <v>1145</v>
      </c>
      <c r="D2049" s="369"/>
      <c r="E2049" s="370"/>
      <c r="F2049" s="623"/>
      <c r="G2049" s="472"/>
      <c r="H2049" s="473"/>
    </row>
    <row r="2050" spans="1:8" ht="24">
      <c r="A2050" s="343"/>
      <c r="B2050" s="344"/>
      <c r="C2050" s="349" t="s">
        <v>1146</v>
      </c>
      <c r="D2050" s="369"/>
      <c r="E2050" s="370"/>
      <c r="F2050" s="623"/>
      <c r="G2050" s="472"/>
      <c r="H2050" s="473"/>
    </row>
    <row r="2051" spans="1:8">
      <c r="A2051" s="343"/>
      <c r="B2051" s="344"/>
      <c r="C2051" s="349" t="s">
        <v>1147</v>
      </c>
      <c r="D2051" s="369"/>
      <c r="E2051" s="370"/>
      <c r="F2051" s="623"/>
      <c r="G2051" s="472"/>
      <c r="H2051" s="473"/>
    </row>
    <row r="2052" spans="1:8">
      <c r="A2052" s="343"/>
      <c r="B2052" s="344"/>
      <c r="C2052" s="349" t="s">
        <v>1148</v>
      </c>
      <c r="D2052" s="369"/>
      <c r="E2052" s="370"/>
      <c r="F2052" s="623"/>
      <c r="G2052" s="472"/>
      <c r="H2052" s="473"/>
    </row>
    <row r="2053" spans="1:8">
      <c r="A2053" s="343"/>
      <c r="B2053" s="344"/>
      <c r="C2053" s="349" t="s">
        <v>1149</v>
      </c>
      <c r="D2053" s="369"/>
      <c r="E2053" s="370"/>
      <c r="F2053" s="623"/>
      <c r="G2053" s="472"/>
      <c r="H2053" s="473"/>
    </row>
    <row r="2054" spans="1:8">
      <c r="A2054" s="343"/>
      <c r="B2054" s="344"/>
      <c r="C2054" s="349" t="s">
        <v>1150</v>
      </c>
      <c r="D2054" s="369"/>
      <c r="E2054" s="370"/>
      <c r="F2054" s="623"/>
      <c r="G2054" s="472"/>
      <c r="H2054" s="473"/>
    </row>
    <row r="2055" spans="1:8" ht="24">
      <c r="A2055" s="343"/>
      <c r="B2055" s="344"/>
      <c r="C2055" s="346" t="s">
        <v>1151</v>
      </c>
      <c r="D2055" s="369" t="s">
        <v>152</v>
      </c>
      <c r="E2055" s="370">
        <v>1</v>
      </c>
      <c r="F2055" s="611"/>
      <c r="G2055" s="473"/>
      <c r="H2055" s="473">
        <f t="shared" si="42"/>
        <v>0</v>
      </c>
    </row>
    <row r="2056" spans="1:8">
      <c r="A2056" s="343"/>
      <c r="B2056" s="344"/>
      <c r="C2056" s="349"/>
      <c r="D2056" s="369"/>
      <c r="E2056" s="370"/>
      <c r="F2056" s="623"/>
      <c r="G2056" s="472"/>
      <c r="H2056" s="473"/>
    </row>
    <row r="2057" spans="1:8" ht="15" customHeight="1">
      <c r="A2057" s="343"/>
      <c r="B2057" s="344"/>
      <c r="C2057" s="349" t="s">
        <v>1152</v>
      </c>
      <c r="D2057" s="369"/>
      <c r="E2057" s="370"/>
      <c r="F2057" s="623"/>
      <c r="G2057" s="472"/>
      <c r="H2057" s="473"/>
    </row>
    <row r="2058" spans="1:8" ht="24">
      <c r="A2058" s="343"/>
      <c r="B2058" s="344"/>
      <c r="C2058" s="349" t="s">
        <v>1153</v>
      </c>
      <c r="D2058" s="369"/>
      <c r="E2058" s="370"/>
      <c r="F2058" s="623"/>
      <c r="G2058" s="472"/>
      <c r="H2058" s="473"/>
    </row>
    <row r="2059" spans="1:8" ht="24">
      <c r="A2059" s="343"/>
      <c r="B2059" s="344"/>
      <c r="C2059" s="349" t="s">
        <v>1154</v>
      </c>
      <c r="D2059" s="369"/>
      <c r="E2059" s="370"/>
      <c r="F2059" s="623"/>
      <c r="G2059" s="472"/>
      <c r="H2059" s="473"/>
    </row>
    <row r="2060" spans="1:8">
      <c r="A2060" s="343"/>
      <c r="B2060" s="344"/>
      <c r="C2060" s="349" t="s">
        <v>1155</v>
      </c>
      <c r="D2060" s="369"/>
      <c r="E2060" s="370"/>
      <c r="F2060" s="623"/>
      <c r="G2060" s="472"/>
      <c r="H2060" s="473"/>
    </row>
    <row r="2061" spans="1:8">
      <c r="A2061" s="343"/>
      <c r="B2061" s="344"/>
      <c r="C2061" s="349" t="s">
        <v>1148</v>
      </c>
      <c r="D2061" s="369"/>
      <c r="E2061" s="370"/>
      <c r="F2061" s="623"/>
      <c r="G2061" s="472"/>
      <c r="H2061" s="473"/>
    </row>
    <row r="2062" spans="1:8">
      <c r="A2062" s="343"/>
      <c r="B2062" s="344"/>
      <c r="C2062" s="349" t="s">
        <v>1156</v>
      </c>
      <c r="D2062" s="369"/>
      <c r="E2062" s="370"/>
      <c r="F2062" s="623"/>
      <c r="G2062" s="472"/>
      <c r="H2062" s="473"/>
    </row>
    <row r="2063" spans="1:8">
      <c r="A2063" s="343"/>
      <c r="B2063" s="344"/>
      <c r="C2063" s="349" t="s">
        <v>1157</v>
      </c>
      <c r="D2063" s="369"/>
      <c r="E2063" s="370"/>
      <c r="F2063" s="623"/>
      <c r="G2063" s="472"/>
      <c r="H2063" s="473"/>
    </row>
    <row r="2064" spans="1:8" ht="24">
      <c r="A2064" s="343"/>
      <c r="B2064" s="344"/>
      <c r="C2064" s="346" t="s">
        <v>1158</v>
      </c>
      <c r="D2064" s="369" t="s">
        <v>152</v>
      </c>
      <c r="E2064" s="370">
        <v>8</v>
      </c>
      <c r="F2064" s="611"/>
      <c r="G2064" s="473"/>
      <c r="H2064" s="473">
        <f t="shared" si="42"/>
        <v>0</v>
      </c>
    </row>
    <row r="2065" spans="1:8">
      <c r="A2065" s="343"/>
      <c r="B2065" s="344"/>
      <c r="C2065" s="349"/>
      <c r="D2065" s="369"/>
      <c r="E2065" s="370"/>
      <c r="F2065" s="623"/>
      <c r="G2065" s="472"/>
      <c r="H2065" s="473"/>
    </row>
    <row r="2066" spans="1:8" ht="15" customHeight="1">
      <c r="A2066" s="343"/>
      <c r="B2066" s="344"/>
      <c r="C2066" s="349" t="s">
        <v>1159</v>
      </c>
      <c r="D2066" s="369"/>
      <c r="E2066" s="370"/>
      <c r="F2066" s="623"/>
      <c r="G2066" s="472"/>
      <c r="H2066" s="473"/>
    </row>
    <row r="2067" spans="1:8" ht="24">
      <c r="A2067" s="343"/>
      <c r="B2067" s="344"/>
      <c r="C2067" s="349" t="s">
        <v>1160</v>
      </c>
      <c r="D2067" s="369"/>
      <c r="E2067" s="370"/>
      <c r="F2067" s="623"/>
      <c r="G2067" s="472"/>
      <c r="H2067" s="473"/>
    </row>
    <row r="2068" spans="1:8" ht="24">
      <c r="A2068" s="343"/>
      <c r="B2068" s="344"/>
      <c r="C2068" s="349" t="s">
        <v>1161</v>
      </c>
      <c r="D2068" s="369"/>
      <c r="E2068" s="370"/>
      <c r="F2068" s="623"/>
      <c r="G2068" s="472"/>
      <c r="H2068" s="473"/>
    </row>
    <row r="2069" spans="1:8">
      <c r="A2069" s="343"/>
      <c r="B2069" s="344"/>
      <c r="C2069" s="349" t="s">
        <v>1162</v>
      </c>
      <c r="D2069" s="369"/>
      <c r="E2069" s="370"/>
      <c r="F2069" s="623"/>
      <c r="G2069" s="472"/>
      <c r="H2069" s="473"/>
    </row>
    <row r="2070" spans="1:8">
      <c r="A2070" s="343"/>
      <c r="B2070" s="344"/>
      <c r="C2070" s="349" t="s">
        <v>1163</v>
      </c>
      <c r="D2070" s="369"/>
      <c r="E2070" s="370"/>
      <c r="F2070" s="623"/>
      <c r="G2070" s="472"/>
      <c r="H2070" s="473"/>
    </row>
    <row r="2071" spans="1:8">
      <c r="A2071" s="343"/>
      <c r="B2071" s="344"/>
      <c r="C2071" s="349" t="s">
        <v>1164</v>
      </c>
      <c r="D2071" s="369"/>
      <c r="E2071" s="370"/>
      <c r="F2071" s="623"/>
      <c r="G2071" s="472"/>
      <c r="H2071" s="473"/>
    </row>
    <row r="2072" spans="1:8">
      <c r="A2072" s="343"/>
      <c r="B2072" s="344"/>
      <c r="C2072" s="349" t="s">
        <v>1165</v>
      </c>
      <c r="D2072" s="369"/>
      <c r="E2072" s="370"/>
      <c r="F2072" s="623"/>
      <c r="G2072" s="472"/>
      <c r="H2072" s="473"/>
    </row>
    <row r="2073" spans="1:8" ht="24">
      <c r="A2073" s="343"/>
      <c r="B2073" s="344"/>
      <c r="C2073" s="346" t="s">
        <v>1166</v>
      </c>
      <c r="D2073" s="369" t="s">
        <v>152</v>
      </c>
      <c r="E2073" s="370">
        <v>7</v>
      </c>
      <c r="F2073" s="611"/>
      <c r="G2073" s="473"/>
      <c r="H2073" s="473">
        <f t="shared" si="42"/>
        <v>0</v>
      </c>
    </row>
    <row r="2074" spans="1:8">
      <c r="A2074" s="343"/>
      <c r="B2074" s="344"/>
      <c r="C2074" s="346"/>
      <c r="D2074" s="369"/>
      <c r="E2074" s="370"/>
      <c r="F2074" s="623"/>
      <c r="G2074" s="472"/>
      <c r="H2074" s="473"/>
    </row>
    <row r="2075" spans="1:8">
      <c r="A2075" s="398" t="str">
        <f>$B$1727</f>
        <v>II.</v>
      </c>
      <c r="B2075" s="344">
        <f>COUNT($A$1727:B2074)+1</f>
        <v>57</v>
      </c>
      <c r="C2075" s="185" t="s">
        <v>1167</v>
      </c>
      <c r="D2075" s="369"/>
      <c r="E2075" s="370"/>
      <c r="F2075" s="623"/>
      <c r="G2075" s="472"/>
      <c r="H2075" s="473"/>
    </row>
    <row r="2076" spans="1:8" ht="120">
      <c r="A2076" s="343"/>
      <c r="B2076" s="344"/>
      <c r="C2076" s="349" t="s">
        <v>1168</v>
      </c>
      <c r="D2076" s="369"/>
      <c r="E2076" s="370"/>
      <c r="F2076" s="623"/>
      <c r="G2076" s="472"/>
      <c r="H2076" s="473"/>
    </row>
    <row r="2077" spans="1:8" ht="181.5" customHeight="1">
      <c r="A2077" s="343"/>
      <c r="B2077" s="344"/>
      <c r="C2077" s="349" t="s">
        <v>1141</v>
      </c>
      <c r="D2077" s="369"/>
      <c r="E2077" s="370"/>
      <c r="F2077" s="623"/>
      <c r="G2077" s="472"/>
      <c r="H2077" s="473"/>
    </row>
    <row r="2078" spans="1:8">
      <c r="A2078" s="343"/>
      <c r="B2078" s="344"/>
      <c r="C2078" s="349" t="s">
        <v>1142</v>
      </c>
      <c r="D2078" s="369"/>
      <c r="E2078" s="370"/>
      <c r="F2078" s="623"/>
      <c r="G2078" s="472"/>
      <c r="H2078" s="473"/>
    </row>
    <row r="2079" spans="1:8">
      <c r="A2079" s="343"/>
      <c r="B2079" s="344"/>
      <c r="C2079" s="349" t="s">
        <v>1143</v>
      </c>
      <c r="D2079" s="369"/>
      <c r="E2079" s="370"/>
      <c r="F2079" s="623"/>
      <c r="G2079" s="472"/>
      <c r="H2079" s="473"/>
    </row>
    <row r="2080" spans="1:8">
      <c r="A2080" s="343"/>
      <c r="B2080" s="344"/>
      <c r="C2080" s="349"/>
      <c r="D2080" s="369"/>
      <c r="E2080" s="370"/>
      <c r="F2080" s="623"/>
      <c r="G2080" s="472"/>
      <c r="H2080" s="473"/>
    </row>
    <row r="2081" spans="1:8" ht="15.75" customHeight="1">
      <c r="A2081" s="343"/>
      <c r="B2081" s="344"/>
      <c r="C2081" s="349" t="s">
        <v>1144</v>
      </c>
      <c r="D2081" s="369"/>
      <c r="E2081" s="370"/>
      <c r="F2081" s="623"/>
      <c r="G2081" s="472"/>
      <c r="H2081" s="473"/>
    </row>
    <row r="2082" spans="1:8" ht="24">
      <c r="A2082" s="343"/>
      <c r="B2082" s="344"/>
      <c r="C2082" s="349" t="s">
        <v>1145</v>
      </c>
      <c r="D2082" s="369"/>
      <c r="E2082" s="370"/>
      <c r="F2082" s="623"/>
      <c r="G2082" s="472"/>
      <c r="H2082" s="473"/>
    </row>
    <row r="2083" spans="1:8" ht="24">
      <c r="A2083" s="343"/>
      <c r="B2083" s="344"/>
      <c r="C2083" s="349" t="s">
        <v>1146</v>
      </c>
      <c r="D2083" s="369"/>
      <c r="E2083" s="370"/>
      <c r="F2083" s="623"/>
      <c r="G2083" s="472"/>
      <c r="H2083" s="473"/>
    </row>
    <row r="2084" spans="1:8">
      <c r="A2084" s="343"/>
      <c r="B2084" s="344"/>
      <c r="C2084" s="349" t="s">
        <v>1147</v>
      </c>
      <c r="D2084" s="369"/>
      <c r="E2084" s="370"/>
      <c r="F2084" s="623"/>
      <c r="G2084" s="472"/>
      <c r="H2084" s="473"/>
    </row>
    <row r="2085" spans="1:8">
      <c r="A2085" s="343"/>
      <c r="B2085" s="344"/>
      <c r="C2085" s="349" t="s">
        <v>1148</v>
      </c>
      <c r="D2085" s="369"/>
      <c r="E2085" s="370"/>
      <c r="F2085" s="623"/>
      <c r="G2085" s="472"/>
      <c r="H2085" s="473"/>
    </row>
    <row r="2086" spans="1:8">
      <c r="A2086" s="343"/>
      <c r="B2086" s="344"/>
      <c r="C2086" s="349" t="s">
        <v>1149</v>
      </c>
      <c r="D2086" s="369"/>
      <c r="E2086" s="370"/>
      <c r="F2086" s="623"/>
      <c r="G2086" s="472"/>
      <c r="H2086" s="473"/>
    </row>
    <row r="2087" spans="1:8">
      <c r="A2087" s="343"/>
      <c r="B2087" s="344"/>
      <c r="C2087" s="349" t="s">
        <v>1150</v>
      </c>
      <c r="D2087" s="369"/>
      <c r="E2087" s="370"/>
      <c r="F2087" s="623"/>
      <c r="G2087" s="472"/>
      <c r="H2087" s="473"/>
    </row>
    <row r="2088" spans="1:8" ht="24">
      <c r="A2088" s="343"/>
      <c r="B2088" s="344"/>
      <c r="C2088" s="346" t="s">
        <v>1169</v>
      </c>
      <c r="D2088" s="369" t="s">
        <v>152</v>
      </c>
      <c r="E2088" s="370">
        <v>3</v>
      </c>
      <c r="F2088" s="611"/>
      <c r="G2088" s="473"/>
      <c r="H2088" s="473">
        <f t="shared" ref="H2088:H2147" si="43">E2088*F2088</f>
        <v>0</v>
      </c>
    </row>
    <row r="2089" spans="1:8">
      <c r="A2089" s="343"/>
      <c r="B2089" s="344"/>
      <c r="C2089" s="349"/>
      <c r="D2089" s="369"/>
      <c r="E2089" s="370"/>
      <c r="F2089" s="623"/>
      <c r="G2089" s="472"/>
      <c r="H2089" s="473"/>
    </row>
    <row r="2090" spans="1:8" ht="14.25" customHeight="1">
      <c r="A2090" s="343"/>
      <c r="B2090" s="344"/>
      <c r="C2090" s="349" t="s">
        <v>1170</v>
      </c>
      <c r="D2090" s="369"/>
      <c r="E2090" s="370"/>
      <c r="F2090" s="623"/>
      <c r="G2090" s="472"/>
      <c r="H2090" s="473"/>
    </row>
    <row r="2091" spans="1:8" ht="24">
      <c r="A2091" s="343"/>
      <c r="B2091" s="344"/>
      <c r="C2091" s="349" t="s">
        <v>1171</v>
      </c>
      <c r="D2091" s="369"/>
      <c r="E2091" s="370"/>
      <c r="F2091" s="623"/>
      <c r="G2091" s="472"/>
      <c r="H2091" s="473"/>
    </row>
    <row r="2092" spans="1:8" ht="24">
      <c r="A2092" s="343"/>
      <c r="B2092" s="344"/>
      <c r="C2092" s="349" t="s">
        <v>1172</v>
      </c>
      <c r="D2092" s="369"/>
      <c r="E2092" s="370"/>
      <c r="F2092" s="623"/>
      <c r="G2092" s="472"/>
      <c r="H2092" s="473"/>
    </row>
    <row r="2093" spans="1:8">
      <c r="A2093" s="343"/>
      <c r="B2093" s="344"/>
      <c r="C2093" s="349" t="s">
        <v>1173</v>
      </c>
      <c r="D2093" s="369"/>
      <c r="E2093" s="370"/>
      <c r="F2093" s="623"/>
      <c r="G2093" s="472"/>
      <c r="H2093" s="473"/>
    </row>
    <row r="2094" spans="1:8">
      <c r="A2094" s="343"/>
      <c r="B2094" s="344"/>
      <c r="C2094" s="349" t="s">
        <v>1174</v>
      </c>
      <c r="D2094" s="369"/>
      <c r="E2094" s="370"/>
      <c r="F2094" s="623"/>
      <c r="G2094" s="472"/>
      <c r="H2094" s="473"/>
    </row>
    <row r="2095" spans="1:8">
      <c r="A2095" s="343"/>
      <c r="B2095" s="344"/>
      <c r="C2095" s="349" t="s">
        <v>1175</v>
      </c>
      <c r="D2095" s="369"/>
      <c r="E2095" s="370"/>
      <c r="F2095" s="623"/>
      <c r="G2095" s="472"/>
      <c r="H2095" s="473"/>
    </row>
    <row r="2096" spans="1:8">
      <c r="A2096" s="343"/>
      <c r="B2096" s="344"/>
      <c r="C2096" s="349" t="s">
        <v>1176</v>
      </c>
      <c r="D2096" s="369"/>
      <c r="E2096" s="370"/>
      <c r="F2096" s="623"/>
      <c r="G2096" s="472"/>
      <c r="H2096" s="473"/>
    </row>
    <row r="2097" spans="1:8" ht="24">
      <c r="A2097" s="343"/>
      <c r="B2097" s="344"/>
      <c r="C2097" s="346" t="s">
        <v>1177</v>
      </c>
      <c r="D2097" s="369" t="s">
        <v>152</v>
      </c>
      <c r="E2097" s="370">
        <v>4</v>
      </c>
      <c r="F2097" s="611"/>
      <c r="G2097" s="473"/>
      <c r="H2097" s="473">
        <f t="shared" si="43"/>
        <v>0</v>
      </c>
    </row>
    <row r="2098" spans="1:8">
      <c r="A2098" s="343"/>
      <c r="B2098" s="344"/>
      <c r="C2098" s="346"/>
      <c r="D2098" s="369"/>
      <c r="E2098" s="370"/>
      <c r="F2098" s="623"/>
      <c r="G2098" s="472"/>
      <c r="H2098" s="473"/>
    </row>
    <row r="2099" spans="1:8">
      <c r="A2099" s="398" t="str">
        <f>$B$1727</f>
        <v>II.</v>
      </c>
      <c r="B2099" s="344">
        <f>COUNT($A$1727:B2098)+1</f>
        <v>58</v>
      </c>
      <c r="C2099" s="185" t="s">
        <v>1178</v>
      </c>
      <c r="D2099" s="369" t="s">
        <v>152</v>
      </c>
      <c r="E2099" s="370">
        <v>23</v>
      </c>
      <c r="F2099" s="611"/>
      <c r="G2099" s="473"/>
      <c r="H2099" s="473">
        <f t="shared" si="43"/>
        <v>0</v>
      </c>
    </row>
    <row r="2100" spans="1:8" ht="73.5" customHeight="1">
      <c r="A2100" s="343"/>
      <c r="B2100" s="344"/>
      <c r="C2100" s="349" t="s">
        <v>1179</v>
      </c>
      <c r="D2100" s="369"/>
      <c r="E2100" s="370"/>
      <c r="F2100" s="623"/>
      <c r="G2100" s="472"/>
      <c r="H2100" s="473"/>
    </row>
    <row r="2101" spans="1:8">
      <c r="A2101" s="343"/>
      <c r="B2101" s="344"/>
      <c r="C2101" s="349"/>
      <c r="D2101" s="369"/>
      <c r="E2101" s="370"/>
      <c r="F2101" s="623"/>
      <c r="G2101" s="472"/>
      <c r="H2101" s="473"/>
    </row>
    <row r="2102" spans="1:8">
      <c r="A2102" s="398" t="str">
        <f>$B$1727</f>
        <v>II.</v>
      </c>
      <c r="B2102" s="344">
        <f>COUNT($A$1727:B2101)+1</f>
        <v>59</v>
      </c>
      <c r="C2102" s="185" t="s">
        <v>1180</v>
      </c>
      <c r="D2102" s="555"/>
      <c r="E2102" s="555"/>
      <c r="F2102" s="623"/>
      <c r="G2102" s="472"/>
      <c r="H2102" s="473"/>
    </row>
    <row r="2103" spans="1:8" ht="73.5" customHeight="1">
      <c r="A2103" s="343"/>
      <c r="B2103" s="344"/>
      <c r="C2103" s="349" t="s">
        <v>1181</v>
      </c>
      <c r="D2103" s="369"/>
      <c r="E2103" s="370"/>
      <c r="F2103" s="623"/>
      <c r="G2103" s="472"/>
      <c r="H2103" s="473"/>
    </row>
    <row r="2104" spans="1:8" ht="36">
      <c r="A2104" s="343"/>
      <c r="B2104" s="344"/>
      <c r="C2104" s="349" t="s">
        <v>1182</v>
      </c>
      <c r="D2104" s="369" t="s">
        <v>152</v>
      </c>
      <c r="E2104" s="370">
        <v>1</v>
      </c>
      <c r="F2104" s="611"/>
      <c r="G2104" s="473"/>
      <c r="H2104" s="473">
        <f t="shared" si="43"/>
        <v>0</v>
      </c>
    </row>
    <row r="2105" spans="1:8" ht="36">
      <c r="A2105" s="343"/>
      <c r="B2105" s="344"/>
      <c r="C2105" s="349" t="s">
        <v>1183</v>
      </c>
      <c r="D2105" s="369" t="s">
        <v>152</v>
      </c>
      <c r="E2105" s="370">
        <v>8</v>
      </c>
      <c r="F2105" s="611"/>
      <c r="G2105" s="473"/>
      <c r="H2105" s="473">
        <f t="shared" si="43"/>
        <v>0</v>
      </c>
    </row>
    <row r="2106" spans="1:8" ht="36">
      <c r="A2106" s="343"/>
      <c r="B2106" s="344"/>
      <c r="C2106" s="349" t="s">
        <v>1184</v>
      </c>
      <c r="D2106" s="369" t="s">
        <v>152</v>
      </c>
      <c r="E2106" s="370">
        <v>7</v>
      </c>
      <c r="F2106" s="611"/>
      <c r="G2106" s="473"/>
      <c r="H2106" s="473">
        <f t="shared" si="43"/>
        <v>0</v>
      </c>
    </row>
    <row r="2107" spans="1:8">
      <c r="A2107" s="343"/>
      <c r="B2107" s="344"/>
      <c r="C2107" s="346"/>
      <c r="D2107" s="369"/>
      <c r="E2107" s="370"/>
      <c r="F2107" s="623"/>
      <c r="G2107" s="472"/>
      <c r="H2107" s="473"/>
    </row>
    <row r="2108" spans="1:8">
      <c r="A2108" s="398" t="str">
        <f>$B$1727</f>
        <v>II.</v>
      </c>
      <c r="B2108" s="344">
        <f>COUNT($A$1727:B2107)+1</f>
        <v>60</v>
      </c>
      <c r="C2108" s="185" t="s">
        <v>1185</v>
      </c>
      <c r="D2108" s="369"/>
      <c r="E2108" s="370"/>
      <c r="F2108" s="623"/>
      <c r="G2108" s="472"/>
      <c r="H2108" s="473"/>
    </row>
    <row r="2109" spans="1:8" ht="180">
      <c r="A2109" s="343"/>
      <c r="B2109" s="344"/>
      <c r="C2109" s="349" t="s">
        <v>1186</v>
      </c>
      <c r="D2109" s="369"/>
      <c r="E2109" s="370"/>
      <c r="F2109" s="623"/>
      <c r="G2109" s="472"/>
      <c r="H2109" s="473"/>
    </row>
    <row r="2110" spans="1:8">
      <c r="A2110" s="343"/>
      <c r="B2110" s="344"/>
      <c r="C2110" s="346" t="s">
        <v>1187</v>
      </c>
      <c r="D2110" s="369" t="s">
        <v>152</v>
      </c>
      <c r="E2110" s="370">
        <v>14</v>
      </c>
      <c r="F2110" s="611"/>
      <c r="G2110" s="473"/>
      <c r="H2110" s="473">
        <f t="shared" si="43"/>
        <v>0</v>
      </c>
    </row>
    <row r="2111" spans="1:8">
      <c r="A2111" s="343"/>
      <c r="B2111" s="344"/>
      <c r="C2111" s="346"/>
      <c r="D2111" s="369"/>
      <c r="E2111" s="370"/>
      <c r="F2111" s="623"/>
      <c r="G2111" s="472"/>
      <c r="H2111" s="473"/>
    </row>
    <row r="2112" spans="1:8">
      <c r="A2112" s="398" t="str">
        <f>$B$1727</f>
        <v>II.</v>
      </c>
      <c r="B2112" s="344">
        <f>COUNT($A$1727:B2111)+1</f>
        <v>61</v>
      </c>
      <c r="C2112" s="185" t="s">
        <v>1192</v>
      </c>
      <c r="D2112" s="369"/>
      <c r="E2112" s="370"/>
      <c r="F2112" s="623"/>
      <c r="G2112" s="472"/>
      <c r="H2112" s="473"/>
    </row>
    <row r="2113" spans="1:8" ht="60">
      <c r="A2113" s="343"/>
      <c r="B2113" s="344"/>
      <c r="C2113" s="407" t="s">
        <v>1193</v>
      </c>
      <c r="D2113" s="369"/>
      <c r="E2113" s="370"/>
      <c r="F2113" s="623"/>
      <c r="G2113" s="472"/>
      <c r="H2113" s="473"/>
    </row>
    <row r="2114" spans="1:8">
      <c r="A2114" s="343"/>
      <c r="B2114" s="344"/>
      <c r="C2114" s="345" t="s">
        <v>761</v>
      </c>
      <c r="D2114" s="369" t="s">
        <v>203</v>
      </c>
      <c r="E2114" s="370">
        <v>7</v>
      </c>
      <c r="F2114" s="611"/>
      <c r="G2114" s="473"/>
      <c r="H2114" s="473">
        <f t="shared" si="43"/>
        <v>0</v>
      </c>
    </row>
    <row r="2115" spans="1:8">
      <c r="A2115" s="343"/>
      <c r="B2115" s="344"/>
      <c r="C2115" s="345" t="s">
        <v>735</v>
      </c>
      <c r="D2115" s="369" t="s">
        <v>203</v>
      </c>
      <c r="E2115" s="370">
        <v>20</v>
      </c>
      <c r="F2115" s="611"/>
      <c r="G2115" s="473"/>
      <c r="H2115" s="473">
        <f t="shared" si="43"/>
        <v>0</v>
      </c>
    </row>
    <row r="2116" spans="1:8">
      <c r="A2116" s="343"/>
      <c r="B2116" s="344"/>
      <c r="C2116" s="345"/>
      <c r="D2116" s="369"/>
      <c r="E2116" s="370"/>
      <c r="F2116" s="623"/>
      <c r="G2116" s="472"/>
      <c r="H2116" s="473"/>
    </row>
    <row r="2117" spans="1:8">
      <c r="A2117" s="398" t="str">
        <f>$B$1727</f>
        <v>II.</v>
      </c>
      <c r="B2117" s="344">
        <f>COUNT($A$1727:B2116)+1</f>
        <v>62</v>
      </c>
      <c r="C2117" s="408" t="s">
        <v>1194</v>
      </c>
      <c r="D2117" s="369"/>
      <c r="E2117" s="370"/>
      <c r="F2117" s="623"/>
      <c r="G2117" s="472"/>
      <c r="H2117" s="473"/>
    </row>
    <row r="2118" spans="1:8" ht="50.25" customHeight="1">
      <c r="A2118" s="343"/>
      <c r="B2118" s="344"/>
      <c r="C2118" s="345" t="s">
        <v>1195</v>
      </c>
      <c r="D2118" s="369"/>
      <c r="E2118" s="370"/>
      <c r="F2118" s="623"/>
      <c r="G2118" s="472"/>
      <c r="H2118" s="473"/>
    </row>
    <row r="2119" spans="1:8">
      <c r="A2119" s="343"/>
      <c r="B2119" s="344"/>
      <c r="C2119" s="345" t="s">
        <v>1191</v>
      </c>
      <c r="D2119" s="369" t="s">
        <v>203</v>
      </c>
      <c r="E2119" s="370">
        <v>10</v>
      </c>
      <c r="F2119" s="611"/>
      <c r="G2119" s="473"/>
      <c r="H2119" s="473">
        <f t="shared" si="43"/>
        <v>0</v>
      </c>
    </row>
    <row r="2120" spans="1:8">
      <c r="A2120" s="343"/>
      <c r="B2120" s="344"/>
      <c r="C2120" s="345" t="s">
        <v>761</v>
      </c>
      <c r="D2120" s="369" t="s">
        <v>203</v>
      </c>
      <c r="E2120" s="370">
        <v>16</v>
      </c>
      <c r="F2120" s="611"/>
      <c r="G2120" s="473"/>
      <c r="H2120" s="473">
        <f t="shared" si="43"/>
        <v>0</v>
      </c>
    </row>
    <row r="2121" spans="1:8">
      <c r="A2121" s="343"/>
      <c r="B2121" s="344"/>
      <c r="C2121" s="345" t="s">
        <v>735</v>
      </c>
      <c r="D2121" s="369" t="s">
        <v>203</v>
      </c>
      <c r="E2121" s="370">
        <v>20</v>
      </c>
      <c r="F2121" s="611"/>
      <c r="G2121" s="473"/>
      <c r="H2121" s="473">
        <f t="shared" si="43"/>
        <v>0</v>
      </c>
    </row>
    <row r="2122" spans="1:8">
      <c r="A2122" s="343"/>
      <c r="B2122" s="344"/>
      <c r="C2122" s="409"/>
      <c r="D2122" s="369"/>
      <c r="E2122" s="370"/>
      <c r="F2122" s="623"/>
      <c r="G2122" s="472"/>
      <c r="H2122" s="473"/>
    </row>
    <row r="2123" spans="1:8">
      <c r="A2123" s="398" t="str">
        <f>$B$1727</f>
        <v>II.</v>
      </c>
      <c r="B2123" s="344">
        <f>COUNT($A$1727:B2122)+1</f>
        <v>63</v>
      </c>
      <c r="C2123" s="408" t="s">
        <v>1196</v>
      </c>
      <c r="D2123" s="369" t="s">
        <v>152</v>
      </c>
      <c r="E2123" s="370">
        <v>23</v>
      </c>
      <c r="F2123" s="611"/>
      <c r="G2123" s="473"/>
      <c r="H2123" s="473">
        <f t="shared" si="43"/>
        <v>0</v>
      </c>
    </row>
    <row r="2124" spans="1:8" ht="48">
      <c r="A2124" s="343"/>
      <c r="B2124" s="344"/>
      <c r="C2124" s="349" t="s">
        <v>1197</v>
      </c>
      <c r="D2124" s="369"/>
      <c r="E2124" s="370"/>
      <c r="F2124" s="623"/>
      <c r="G2124" s="472"/>
      <c r="H2124" s="473"/>
    </row>
    <row r="2125" spans="1:8">
      <c r="A2125" s="343"/>
      <c r="B2125" s="344"/>
      <c r="C2125" s="410"/>
      <c r="D2125" s="369"/>
      <c r="E2125" s="370"/>
      <c r="F2125" s="623"/>
      <c r="G2125" s="472"/>
      <c r="H2125" s="473"/>
    </row>
    <row r="2126" spans="1:8">
      <c r="A2126" s="398" t="str">
        <f>$B$1727</f>
        <v>II.</v>
      </c>
      <c r="B2126" s="344">
        <f>COUNT($A$1727:B2125)+1</f>
        <v>64</v>
      </c>
      <c r="C2126" s="411" t="s">
        <v>1198</v>
      </c>
      <c r="D2126" s="369" t="s">
        <v>203</v>
      </c>
      <c r="E2126" s="370">
        <v>23</v>
      </c>
      <c r="F2126" s="611"/>
      <c r="G2126" s="473"/>
      <c r="H2126" s="473">
        <f t="shared" si="43"/>
        <v>0</v>
      </c>
    </row>
    <row r="2127" spans="1:8" ht="24">
      <c r="A2127" s="343"/>
      <c r="B2127" s="344"/>
      <c r="C2127" s="410" t="s">
        <v>1199</v>
      </c>
      <c r="D2127" s="369"/>
      <c r="E2127" s="370"/>
      <c r="F2127" s="623"/>
      <c r="G2127" s="472"/>
      <c r="H2127" s="473"/>
    </row>
    <row r="2128" spans="1:8">
      <c r="A2128" s="343"/>
      <c r="B2128" s="344"/>
      <c r="C2128" s="346"/>
      <c r="D2128" s="369"/>
      <c r="E2128" s="370"/>
      <c r="F2128" s="623"/>
      <c r="G2128" s="472"/>
      <c r="H2128" s="473"/>
    </row>
    <row r="2129" spans="1:8">
      <c r="A2129" s="398" t="str">
        <f>$B$1727</f>
        <v>II.</v>
      </c>
      <c r="B2129" s="344">
        <f>COUNT($A$1727:B2128)+1</f>
        <v>65</v>
      </c>
      <c r="C2129" s="185" t="s">
        <v>1200</v>
      </c>
      <c r="D2129" s="369"/>
      <c r="E2129" s="370"/>
      <c r="F2129" s="623"/>
      <c r="G2129" s="472"/>
      <c r="H2129" s="473"/>
    </row>
    <row r="2130" spans="1:8" ht="24">
      <c r="A2130" s="343"/>
      <c r="B2130" s="344"/>
      <c r="C2130" s="349" t="s">
        <v>1201</v>
      </c>
      <c r="D2130" s="369"/>
      <c r="E2130" s="370"/>
      <c r="F2130" s="623"/>
      <c r="G2130" s="472"/>
      <c r="H2130" s="473"/>
    </row>
    <row r="2131" spans="1:8" ht="48">
      <c r="A2131" s="343"/>
      <c r="B2131" s="344"/>
      <c r="C2131" s="349" t="s">
        <v>1202</v>
      </c>
      <c r="D2131" s="369"/>
      <c r="E2131" s="370"/>
      <c r="F2131" s="623"/>
      <c r="G2131" s="472"/>
      <c r="H2131" s="473"/>
    </row>
    <row r="2132" spans="1:8" ht="48" customHeight="1">
      <c r="A2132" s="343"/>
      <c r="B2132" s="344"/>
      <c r="C2132" s="349" t="s">
        <v>1203</v>
      </c>
      <c r="D2132" s="369"/>
      <c r="E2132" s="370"/>
      <c r="F2132" s="623"/>
      <c r="G2132" s="472"/>
      <c r="H2132" s="473"/>
    </row>
    <row r="2133" spans="1:8" ht="48">
      <c r="A2133" s="343"/>
      <c r="B2133" s="344"/>
      <c r="C2133" s="349" t="s">
        <v>1204</v>
      </c>
      <c r="D2133" s="369"/>
      <c r="E2133" s="370"/>
      <c r="F2133" s="623"/>
      <c r="G2133" s="472"/>
      <c r="H2133" s="473"/>
    </row>
    <row r="2134" spans="1:8" ht="48" customHeight="1">
      <c r="A2134" s="343"/>
      <c r="B2134" s="344"/>
      <c r="C2134" s="349" t="s">
        <v>1205</v>
      </c>
      <c r="D2134" s="369"/>
      <c r="E2134" s="370"/>
      <c r="F2134" s="623"/>
      <c r="G2134" s="472"/>
      <c r="H2134" s="473"/>
    </row>
    <row r="2135" spans="1:8" ht="50.25" customHeight="1">
      <c r="A2135" s="343"/>
      <c r="B2135" s="344"/>
      <c r="C2135" s="349" t="s">
        <v>1206</v>
      </c>
      <c r="D2135" s="369"/>
      <c r="E2135" s="370"/>
      <c r="F2135" s="623"/>
      <c r="G2135" s="472"/>
      <c r="H2135" s="473"/>
    </row>
    <row r="2136" spans="1:8" ht="36">
      <c r="A2136" s="343"/>
      <c r="B2136" s="344"/>
      <c r="C2136" s="349" t="s">
        <v>1207</v>
      </c>
      <c r="D2136" s="369"/>
      <c r="E2136" s="370"/>
      <c r="F2136" s="623"/>
      <c r="G2136" s="472"/>
      <c r="H2136" s="473"/>
    </row>
    <row r="2137" spans="1:8" ht="25.5" customHeight="1">
      <c r="A2137" s="343"/>
      <c r="B2137" s="344"/>
      <c r="C2137" s="349" t="s">
        <v>1208</v>
      </c>
      <c r="D2137" s="369"/>
      <c r="E2137" s="370"/>
      <c r="F2137" s="623"/>
      <c r="G2137" s="472"/>
      <c r="H2137" s="473"/>
    </row>
    <row r="2138" spans="1:8">
      <c r="A2138" s="343"/>
      <c r="B2138" s="344"/>
      <c r="C2138" s="349" t="s">
        <v>1209</v>
      </c>
      <c r="D2138" s="369"/>
      <c r="E2138" s="370"/>
      <c r="F2138" s="623"/>
      <c r="G2138" s="472"/>
      <c r="H2138" s="473"/>
    </row>
    <row r="2139" spans="1:8">
      <c r="A2139" s="343"/>
      <c r="B2139" s="344"/>
      <c r="C2139" s="349" t="s">
        <v>1210</v>
      </c>
      <c r="D2139" s="369"/>
      <c r="E2139" s="370"/>
      <c r="F2139" s="623"/>
      <c r="G2139" s="472"/>
      <c r="H2139" s="473"/>
    </row>
    <row r="2140" spans="1:8">
      <c r="A2140" s="343"/>
      <c r="B2140" s="344"/>
      <c r="C2140" s="349" t="s">
        <v>1211</v>
      </c>
      <c r="D2140" s="369"/>
      <c r="E2140" s="370"/>
      <c r="F2140" s="623"/>
      <c r="G2140" s="472"/>
      <c r="H2140" s="473"/>
    </row>
    <row r="2141" spans="1:8">
      <c r="A2141" s="343"/>
      <c r="B2141" s="344"/>
      <c r="C2141" s="349" t="s">
        <v>1212</v>
      </c>
      <c r="D2141" s="369"/>
      <c r="E2141" s="370"/>
      <c r="F2141" s="623"/>
      <c r="G2141" s="472"/>
      <c r="H2141" s="473"/>
    </row>
    <row r="2142" spans="1:8">
      <c r="A2142" s="343"/>
      <c r="B2142" s="344"/>
      <c r="C2142" s="349" t="s">
        <v>1213</v>
      </c>
      <c r="D2142" s="369"/>
      <c r="E2142" s="370"/>
      <c r="F2142" s="623"/>
      <c r="G2142" s="472"/>
      <c r="H2142" s="473"/>
    </row>
    <row r="2143" spans="1:8">
      <c r="A2143" s="343"/>
      <c r="B2143" s="344"/>
      <c r="C2143" s="349" t="s">
        <v>1214</v>
      </c>
      <c r="D2143" s="369"/>
      <c r="E2143" s="370"/>
      <c r="F2143" s="623"/>
      <c r="G2143" s="472"/>
      <c r="H2143" s="473"/>
    </row>
    <row r="2144" spans="1:8" ht="24">
      <c r="A2144" s="343"/>
      <c r="B2144" s="344"/>
      <c r="C2144" s="349" t="s">
        <v>1215</v>
      </c>
      <c r="D2144" s="369"/>
      <c r="E2144" s="370"/>
      <c r="F2144" s="623"/>
      <c r="G2144" s="472"/>
      <c r="H2144" s="473"/>
    </row>
    <row r="2145" spans="1:8">
      <c r="A2145" s="343"/>
      <c r="B2145" s="344"/>
      <c r="C2145" s="349" t="s">
        <v>1216</v>
      </c>
      <c r="D2145" s="369"/>
      <c r="E2145" s="370"/>
      <c r="F2145" s="623"/>
      <c r="G2145" s="472"/>
      <c r="H2145" s="473"/>
    </row>
    <row r="2146" spans="1:8">
      <c r="A2146" s="343"/>
      <c r="B2146" s="344"/>
      <c r="C2146" s="349" t="s">
        <v>1217</v>
      </c>
      <c r="D2146" s="369"/>
      <c r="E2146" s="370"/>
      <c r="F2146" s="623"/>
      <c r="G2146" s="472"/>
      <c r="H2146" s="473"/>
    </row>
    <row r="2147" spans="1:8" ht="24">
      <c r="A2147" s="343"/>
      <c r="B2147" s="344"/>
      <c r="C2147" s="346" t="s">
        <v>1218</v>
      </c>
      <c r="D2147" s="369" t="s">
        <v>152</v>
      </c>
      <c r="E2147" s="370">
        <v>1</v>
      </c>
      <c r="F2147" s="611"/>
      <c r="G2147" s="473"/>
      <c r="H2147" s="473">
        <f t="shared" si="43"/>
        <v>0</v>
      </c>
    </row>
    <row r="2148" spans="1:8">
      <c r="A2148" s="343"/>
      <c r="B2148" s="344"/>
      <c r="C2148" s="346"/>
      <c r="D2148" s="369"/>
      <c r="E2148" s="370"/>
      <c r="F2148" s="623"/>
      <c r="G2148" s="472"/>
      <c r="H2148" s="473"/>
    </row>
    <row r="2149" spans="1:8">
      <c r="A2149" s="398" t="str">
        <f>$B$1727</f>
        <v>II.</v>
      </c>
      <c r="B2149" s="344">
        <f>COUNT($A$1727:B2148)+1</f>
        <v>66</v>
      </c>
      <c r="C2149" s="185" t="s">
        <v>1219</v>
      </c>
      <c r="D2149" s="369"/>
      <c r="E2149" s="370"/>
      <c r="F2149" s="623"/>
      <c r="G2149" s="472"/>
      <c r="H2149" s="473"/>
    </row>
    <row r="2150" spans="1:8" ht="84">
      <c r="A2150" s="343"/>
      <c r="B2150" s="344"/>
      <c r="C2150" s="349" t="s">
        <v>1220</v>
      </c>
      <c r="D2150" s="369"/>
      <c r="E2150" s="370"/>
      <c r="F2150" s="623"/>
      <c r="G2150" s="472"/>
      <c r="H2150" s="473"/>
    </row>
    <row r="2151" spans="1:8">
      <c r="A2151" s="343"/>
      <c r="B2151" s="344"/>
      <c r="C2151" s="349" t="s">
        <v>1210</v>
      </c>
      <c r="D2151" s="369"/>
      <c r="E2151" s="370"/>
      <c r="F2151" s="623"/>
      <c r="G2151" s="472"/>
      <c r="H2151" s="473"/>
    </row>
    <row r="2152" spans="1:8">
      <c r="A2152" s="343"/>
      <c r="B2152" s="344"/>
      <c r="C2152" s="349" t="s">
        <v>1211</v>
      </c>
      <c r="D2152" s="369"/>
      <c r="E2152" s="370"/>
      <c r="F2152" s="623"/>
      <c r="G2152" s="472"/>
      <c r="H2152" s="473"/>
    </row>
    <row r="2153" spans="1:8">
      <c r="A2153" s="343"/>
      <c r="B2153" s="344"/>
      <c r="C2153" s="349" t="s">
        <v>1221</v>
      </c>
      <c r="D2153" s="369"/>
      <c r="E2153" s="370"/>
      <c r="F2153" s="623"/>
      <c r="G2153" s="472"/>
      <c r="H2153" s="473"/>
    </row>
    <row r="2154" spans="1:8">
      <c r="A2154" s="343"/>
      <c r="B2154" s="344"/>
      <c r="C2154" s="349" t="s">
        <v>1222</v>
      </c>
      <c r="D2154" s="369"/>
      <c r="E2154" s="370"/>
      <c r="F2154" s="623"/>
      <c r="G2154" s="472"/>
      <c r="H2154" s="473"/>
    </row>
    <row r="2155" spans="1:8">
      <c r="A2155" s="343"/>
      <c r="B2155" s="344"/>
      <c r="C2155" s="349" t="s">
        <v>1223</v>
      </c>
      <c r="D2155" s="369"/>
      <c r="E2155" s="370"/>
      <c r="F2155" s="623"/>
      <c r="G2155" s="472"/>
      <c r="H2155" s="473"/>
    </row>
    <row r="2156" spans="1:8">
      <c r="A2156" s="343"/>
      <c r="B2156" s="344"/>
      <c r="C2156" s="349" t="s">
        <v>1224</v>
      </c>
      <c r="D2156" s="369"/>
      <c r="E2156" s="370"/>
      <c r="F2156" s="623"/>
      <c r="G2156" s="472"/>
      <c r="H2156" s="473"/>
    </row>
    <row r="2157" spans="1:8">
      <c r="A2157" s="343"/>
      <c r="B2157" s="344"/>
      <c r="C2157" s="349" t="s">
        <v>1225</v>
      </c>
      <c r="D2157" s="369"/>
      <c r="E2157" s="370"/>
      <c r="F2157" s="623"/>
      <c r="G2157" s="472"/>
      <c r="H2157" s="473"/>
    </row>
    <row r="2158" spans="1:8" ht="24">
      <c r="A2158" s="343"/>
      <c r="B2158" s="344"/>
      <c r="C2158" s="346" t="s">
        <v>1226</v>
      </c>
      <c r="D2158" s="369" t="s">
        <v>152</v>
      </c>
      <c r="E2158" s="370">
        <v>1</v>
      </c>
      <c r="F2158" s="611"/>
      <c r="G2158" s="473"/>
      <c r="H2158" s="473">
        <f t="shared" ref="H2158:H2194" si="44">E2158*F2158</f>
        <v>0</v>
      </c>
    </row>
    <row r="2159" spans="1:8">
      <c r="A2159" s="343"/>
      <c r="B2159" s="344"/>
      <c r="C2159" s="412"/>
      <c r="D2159" s="369"/>
      <c r="E2159" s="370"/>
      <c r="F2159" s="623"/>
      <c r="G2159" s="472"/>
      <c r="H2159" s="473"/>
    </row>
    <row r="2160" spans="1:8">
      <c r="A2160" s="398" t="str">
        <f>$B$1727</f>
        <v>II.</v>
      </c>
      <c r="B2160" s="344">
        <f>COUNT($A$1727:B2159)+1</f>
        <v>67</v>
      </c>
      <c r="C2160" s="185" t="s">
        <v>1227</v>
      </c>
      <c r="D2160" s="369"/>
      <c r="E2160" s="370"/>
      <c r="F2160" s="623"/>
      <c r="G2160" s="472"/>
      <c r="H2160" s="473"/>
    </row>
    <row r="2161" spans="1:8" ht="154.5" customHeight="1">
      <c r="A2161" s="343"/>
      <c r="B2161" s="344"/>
      <c r="C2161" s="349" t="s">
        <v>1228</v>
      </c>
      <c r="D2161" s="369"/>
      <c r="E2161" s="370"/>
      <c r="F2161" s="623"/>
      <c r="G2161" s="472"/>
      <c r="H2161" s="473"/>
    </row>
    <row r="2162" spans="1:8">
      <c r="A2162" s="343"/>
      <c r="B2162" s="344"/>
      <c r="C2162" s="346" t="s">
        <v>1229</v>
      </c>
      <c r="D2162" s="369" t="s">
        <v>152</v>
      </c>
      <c r="E2162" s="370">
        <v>1</v>
      </c>
      <c r="F2162" s="611"/>
      <c r="G2162" s="473"/>
      <c r="H2162" s="473">
        <f t="shared" si="44"/>
        <v>0</v>
      </c>
    </row>
    <row r="2163" spans="1:8">
      <c r="A2163" s="343"/>
      <c r="B2163" s="344"/>
      <c r="C2163" s="346"/>
      <c r="D2163" s="369"/>
      <c r="E2163" s="370"/>
      <c r="F2163" s="623"/>
      <c r="G2163" s="472"/>
      <c r="H2163" s="473"/>
    </row>
    <row r="2164" spans="1:8">
      <c r="A2164" s="398" t="str">
        <f>$B$1727</f>
        <v>II.</v>
      </c>
      <c r="B2164" s="344">
        <f>COUNT($A$1727:B2163)+1</f>
        <v>68</v>
      </c>
      <c r="C2164" s="185" t="s">
        <v>1230</v>
      </c>
      <c r="D2164" s="369"/>
      <c r="E2164" s="370"/>
      <c r="F2164" s="623"/>
      <c r="G2164" s="472"/>
      <c r="H2164" s="473"/>
    </row>
    <row r="2165" spans="1:8" ht="48">
      <c r="A2165" s="343"/>
      <c r="B2165" s="344"/>
      <c r="C2165" s="349" t="s">
        <v>1231</v>
      </c>
      <c r="D2165" s="369"/>
      <c r="E2165" s="370"/>
      <c r="F2165" s="623"/>
      <c r="G2165" s="472"/>
      <c r="H2165" s="473"/>
    </row>
    <row r="2166" spans="1:8">
      <c r="A2166" s="343"/>
      <c r="B2166" s="344"/>
      <c r="C2166" s="346" t="s">
        <v>1232</v>
      </c>
      <c r="D2166" s="369" t="s">
        <v>201</v>
      </c>
      <c r="E2166" s="370">
        <v>9</v>
      </c>
      <c r="F2166" s="611"/>
      <c r="G2166" s="473"/>
      <c r="H2166" s="473">
        <f t="shared" si="44"/>
        <v>0</v>
      </c>
    </row>
    <row r="2167" spans="1:8">
      <c r="A2167" s="343"/>
      <c r="B2167" s="344"/>
      <c r="C2167" s="346" t="s">
        <v>1233</v>
      </c>
      <c r="D2167" s="369" t="s">
        <v>201</v>
      </c>
      <c r="E2167" s="370">
        <v>9</v>
      </c>
      <c r="F2167" s="611"/>
      <c r="G2167" s="473"/>
      <c r="H2167" s="473">
        <f t="shared" si="44"/>
        <v>0</v>
      </c>
    </row>
    <row r="2168" spans="1:8">
      <c r="A2168" s="343"/>
      <c r="B2168" s="344"/>
      <c r="C2168" s="346"/>
      <c r="D2168" s="369"/>
      <c r="E2168" s="370"/>
      <c r="F2168" s="623"/>
      <c r="G2168" s="472"/>
      <c r="H2168" s="473"/>
    </row>
    <row r="2169" spans="1:8">
      <c r="A2169" s="398" t="str">
        <f>$B$1727</f>
        <v>II.</v>
      </c>
      <c r="B2169" s="344">
        <f>COUNT($A$1727:B2168)+1</f>
        <v>69</v>
      </c>
      <c r="C2169" s="185" t="s">
        <v>1234</v>
      </c>
      <c r="D2169" s="369" t="s">
        <v>152</v>
      </c>
      <c r="E2169" s="370">
        <v>1</v>
      </c>
      <c r="F2169" s="611"/>
      <c r="G2169" s="473"/>
      <c r="H2169" s="473">
        <f t="shared" si="44"/>
        <v>0</v>
      </c>
    </row>
    <row r="2170" spans="1:8" ht="36">
      <c r="A2170" s="343"/>
      <c r="B2170" s="344"/>
      <c r="C2170" s="349" t="s">
        <v>1235</v>
      </c>
      <c r="D2170" s="369"/>
      <c r="E2170" s="370"/>
      <c r="F2170" s="623"/>
      <c r="G2170" s="472"/>
      <c r="H2170" s="473"/>
    </row>
    <row r="2171" spans="1:8">
      <c r="A2171" s="343"/>
      <c r="B2171" s="344"/>
      <c r="C2171" s="346"/>
      <c r="D2171" s="369"/>
      <c r="E2171" s="370"/>
      <c r="F2171" s="623"/>
      <c r="G2171" s="472"/>
      <c r="H2171" s="473"/>
    </row>
    <row r="2172" spans="1:8">
      <c r="A2172" s="398" t="str">
        <f>$B$1727</f>
        <v>II.</v>
      </c>
      <c r="B2172" s="344">
        <f>COUNT($A$1727:B2171)+1</f>
        <v>70</v>
      </c>
      <c r="C2172" s="185" t="s">
        <v>1236</v>
      </c>
      <c r="D2172" s="369"/>
      <c r="E2172" s="370"/>
      <c r="F2172" s="623"/>
      <c r="G2172" s="472"/>
      <c r="H2172" s="473"/>
    </row>
    <row r="2173" spans="1:8" ht="409.5">
      <c r="A2173" s="343"/>
      <c r="B2173" s="344"/>
      <c r="C2173" s="349" t="s">
        <v>1977</v>
      </c>
      <c r="D2173" s="369"/>
      <c r="E2173" s="370"/>
      <c r="F2173" s="623"/>
      <c r="G2173" s="472"/>
      <c r="H2173" s="473"/>
    </row>
    <row r="2174" spans="1:8" ht="60">
      <c r="A2174" s="343"/>
      <c r="B2174" s="344"/>
      <c r="C2174" s="349" t="s">
        <v>1978</v>
      </c>
      <c r="D2174" s="369"/>
      <c r="E2174" s="370"/>
      <c r="F2174" s="623"/>
      <c r="G2174" s="472"/>
      <c r="H2174" s="473"/>
    </row>
    <row r="2175" spans="1:8">
      <c r="A2175" s="343"/>
      <c r="B2175" s="344"/>
      <c r="C2175" s="349" t="s">
        <v>1237</v>
      </c>
      <c r="D2175" s="369"/>
      <c r="E2175" s="370"/>
      <c r="F2175" s="623"/>
      <c r="G2175" s="472"/>
      <c r="H2175" s="473"/>
    </row>
    <row r="2176" spans="1:8">
      <c r="A2176" s="343"/>
      <c r="B2176" s="344"/>
      <c r="C2176" s="349" t="s">
        <v>1238</v>
      </c>
      <c r="D2176" s="369"/>
      <c r="E2176" s="370"/>
      <c r="F2176" s="623"/>
      <c r="G2176" s="472"/>
      <c r="H2176" s="473"/>
    </row>
    <row r="2177" spans="1:8">
      <c r="A2177" s="343"/>
      <c r="B2177" s="344"/>
      <c r="C2177" s="349" t="s">
        <v>1239</v>
      </c>
      <c r="D2177" s="369"/>
      <c r="E2177" s="370"/>
      <c r="F2177" s="623"/>
      <c r="G2177" s="472"/>
      <c r="H2177" s="473"/>
    </row>
    <row r="2178" spans="1:8">
      <c r="A2178" s="343"/>
      <c r="B2178" s="344"/>
      <c r="C2178" s="349" t="s">
        <v>1240</v>
      </c>
      <c r="D2178" s="369"/>
      <c r="E2178" s="370"/>
      <c r="F2178" s="623"/>
      <c r="G2178" s="472"/>
      <c r="H2178" s="473"/>
    </row>
    <row r="2179" spans="1:8">
      <c r="A2179" s="343"/>
      <c r="B2179" s="344"/>
      <c r="C2179" s="349" t="s">
        <v>1241</v>
      </c>
      <c r="D2179" s="369"/>
      <c r="E2179" s="370"/>
      <c r="F2179" s="623"/>
      <c r="G2179" s="472"/>
      <c r="H2179" s="473"/>
    </row>
    <row r="2180" spans="1:8">
      <c r="A2180" s="343"/>
      <c r="B2180" s="344"/>
      <c r="C2180" s="346" t="s">
        <v>1242</v>
      </c>
      <c r="D2180" s="369" t="s">
        <v>152</v>
      </c>
      <c r="E2180" s="370">
        <v>1</v>
      </c>
      <c r="F2180" s="611"/>
      <c r="G2180" s="473"/>
      <c r="H2180" s="473">
        <f t="shared" si="44"/>
        <v>0</v>
      </c>
    </row>
    <row r="2181" spans="1:8">
      <c r="A2181" s="343"/>
      <c r="B2181" s="344"/>
      <c r="C2181" s="404"/>
      <c r="D2181" s="369"/>
      <c r="E2181" s="370"/>
      <c r="F2181" s="623"/>
      <c r="G2181" s="472"/>
      <c r="H2181" s="473"/>
    </row>
    <row r="2182" spans="1:8">
      <c r="A2182" s="398" t="str">
        <f>$B$1727</f>
        <v>II.</v>
      </c>
      <c r="B2182" s="344">
        <f>COUNT($A$1727:B2181)+1</f>
        <v>71</v>
      </c>
      <c r="C2182" s="185" t="s">
        <v>1243</v>
      </c>
      <c r="D2182" s="369"/>
      <c r="E2182" s="370"/>
      <c r="F2182" s="623"/>
      <c r="G2182" s="472"/>
      <c r="H2182" s="473"/>
    </row>
    <row r="2183" spans="1:8" ht="72">
      <c r="A2183" s="343"/>
      <c r="B2183" s="344"/>
      <c r="C2183" s="349" t="s">
        <v>1244</v>
      </c>
      <c r="D2183" s="369"/>
      <c r="E2183" s="370"/>
      <c r="F2183" s="623"/>
      <c r="G2183" s="472"/>
      <c r="H2183" s="473"/>
    </row>
    <row r="2184" spans="1:8" ht="24">
      <c r="A2184" s="343"/>
      <c r="B2184" s="344"/>
      <c r="C2184" s="349" t="s">
        <v>1245</v>
      </c>
      <c r="D2184" s="369" t="s">
        <v>203</v>
      </c>
      <c r="E2184" s="370">
        <v>1</v>
      </c>
      <c r="F2184" s="611"/>
      <c r="G2184" s="473"/>
      <c r="H2184" s="473">
        <f t="shared" si="44"/>
        <v>0</v>
      </c>
    </row>
    <row r="2185" spans="1:8" ht="24">
      <c r="A2185" s="343"/>
      <c r="B2185" s="344"/>
      <c r="C2185" s="349" t="s">
        <v>1246</v>
      </c>
      <c r="D2185" s="369" t="s">
        <v>203</v>
      </c>
      <c r="E2185" s="370">
        <v>1</v>
      </c>
      <c r="F2185" s="611"/>
      <c r="G2185" s="473"/>
      <c r="H2185" s="473">
        <f t="shared" si="44"/>
        <v>0</v>
      </c>
    </row>
    <row r="2186" spans="1:8" ht="24">
      <c r="A2186" s="343"/>
      <c r="B2186" s="344"/>
      <c r="C2186" s="349" t="s">
        <v>1247</v>
      </c>
      <c r="D2186" s="369" t="s">
        <v>203</v>
      </c>
      <c r="E2186" s="370">
        <v>1</v>
      </c>
      <c r="F2186" s="611"/>
      <c r="G2186" s="473"/>
      <c r="H2186" s="473">
        <f t="shared" si="44"/>
        <v>0</v>
      </c>
    </row>
    <row r="2187" spans="1:8" ht="24">
      <c r="A2187" s="343"/>
      <c r="B2187" s="344"/>
      <c r="C2187" s="349" t="s">
        <v>1248</v>
      </c>
      <c r="D2187" s="369" t="s">
        <v>203</v>
      </c>
      <c r="E2187" s="370">
        <v>1</v>
      </c>
      <c r="F2187" s="611"/>
      <c r="G2187" s="473"/>
      <c r="H2187" s="473">
        <f t="shared" si="44"/>
        <v>0</v>
      </c>
    </row>
    <row r="2188" spans="1:8" ht="24">
      <c r="A2188" s="343"/>
      <c r="B2188" s="344"/>
      <c r="C2188" s="349" t="s">
        <v>1249</v>
      </c>
      <c r="D2188" s="369" t="s">
        <v>203</v>
      </c>
      <c r="E2188" s="370">
        <v>1</v>
      </c>
      <c r="F2188" s="611"/>
      <c r="G2188" s="473"/>
      <c r="H2188" s="473">
        <f t="shared" si="44"/>
        <v>0</v>
      </c>
    </row>
    <row r="2189" spans="1:8">
      <c r="A2189" s="343"/>
      <c r="B2189" s="344"/>
      <c r="C2189" s="349"/>
      <c r="D2189" s="369"/>
      <c r="E2189" s="370"/>
      <c r="F2189" s="623"/>
      <c r="G2189" s="472"/>
      <c r="H2189" s="473"/>
    </row>
    <row r="2190" spans="1:8">
      <c r="A2190" s="398" t="str">
        <f>$B$1727</f>
        <v>II.</v>
      </c>
      <c r="B2190" s="344">
        <f>COUNT($A$1727:B2189)+1</f>
        <v>72</v>
      </c>
      <c r="C2190" s="185" t="s">
        <v>832</v>
      </c>
      <c r="D2190" s="369"/>
      <c r="E2190" s="370"/>
      <c r="F2190" s="623"/>
      <c r="G2190" s="472"/>
      <c r="H2190" s="473"/>
    </row>
    <row r="2191" spans="1:8" ht="84">
      <c r="A2191" s="343"/>
      <c r="B2191" s="344"/>
      <c r="C2191" s="345" t="s">
        <v>833</v>
      </c>
      <c r="D2191" s="369"/>
      <c r="E2191" s="370"/>
      <c r="F2191" s="623"/>
      <c r="G2191" s="472"/>
      <c r="H2191" s="473"/>
    </row>
    <row r="2192" spans="1:8">
      <c r="A2192" s="343"/>
      <c r="B2192" s="344"/>
      <c r="C2192" s="394" t="s">
        <v>834</v>
      </c>
      <c r="D2192" s="369"/>
      <c r="E2192" s="370"/>
      <c r="F2192" s="623"/>
      <c r="G2192" s="472"/>
      <c r="H2192" s="473"/>
    </row>
    <row r="2193" spans="1:8">
      <c r="A2193" s="343"/>
      <c r="B2193" s="344"/>
      <c r="C2193" s="394" t="s">
        <v>835</v>
      </c>
      <c r="D2193" s="369" t="s">
        <v>201</v>
      </c>
      <c r="E2193" s="370">
        <v>34</v>
      </c>
      <c r="F2193" s="611"/>
      <c r="G2193" s="473"/>
      <c r="H2193" s="473">
        <f t="shared" si="44"/>
        <v>0</v>
      </c>
    </row>
    <row r="2194" spans="1:8">
      <c r="A2194" s="343"/>
      <c r="B2194" s="344"/>
      <c r="C2194" s="394" t="s">
        <v>836</v>
      </c>
      <c r="D2194" s="369" t="s">
        <v>201</v>
      </c>
      <c r="E2194" s="370">
        <v>16</v>
      </c>
      <c r="F2194" s="611"/>
      <c r="G2194" s="473"/>
      <c r="H2194" s="473">
        <f t="shared" si="44"/>
        <v>0</v>
      </c>
    </row>
    <row r="2195" spans="1:8" ht="13.5" thickBot="1">
      <c r="A2195" s="343"/>
      <c r="B2195" s="344"/>
      <c r="C2195" s="347"/>
      <c r="D2195" s="550"/>
      <c r="E2195" s="551"/>
      <c r="F2195" s="623"/>
      <c r="G2195" s="474"/>
      <c r="H2195" s="477"/>
    </row>
    <row r="2196" spans="1:8" ht="27" customHeight="1" thickTop="1" thickBot="1">
      <c r="A2196" s="390"/>
      <c r="B2196" s="391"/>
      <c r="C2196" s="392" t="str">
        <f>CONCATENATE($B$1727," ",$C$1727," - SKUPAJ neupravičeni stroški:")</f>
        <v>II. OGREVANJE IN HLAJENJE - SKUPAJ neupravičeni stroški:</v>
      </c>
      <c r="D2196" s="557"/>
      <c r="E2196" s="558"/>
      <c r="F2196" s="624"/>
      <c r="G2196" s="478"/>
      <c r="H2196" s="475">
        <f>SUM(H1827:H2195)</f>
        <v>0</v>
      </c>
    </row>
    <row r="2197" spans="1:8">
      <c r="A2197" s="395"/>
      <c r="B2197" s="79"/>
      <c r="C2197" s="396"/>
      <c r="D2197" s="519"/>
      <c r="E2197" s="520"/>
      <c r="F2197" s="625"/>
      <c r="G2197" s="479"/>
      <c r="H2197" s="480"/>
    </row>
    <row r="2198" spans="1:8">
      <c r="A2198" s="212"/>
      <c r="B2198" s="110"/>
      <c r="C2198" s="335"/>
      <c r="D2198" s="546"/>
      <c r="E2198" s="547"/>
      <c r="F2198" s="621"/>
      <c r="G2198" s="470"/>
      <c r="H2198" s="447"/>
    </row>
    <row r="2199" spans="1:8" ht="16.5" thickBot="1">
      <c r="A2199" s="234"/>
      <c r="B2199" s="110"/>
      <c r="C2199" s="337" t="s">
        <v>1972</v>
      </c>
      <c r="D2199" s="530"/>
      <c r="E2199" s="531"/>
      <c r="F2199" s="614"/>
      <c r="G2199" s="460"/>
      <c r="H2199" s="460"/>
    </row>
    <row r="2200" spans="1:8" ht="13.5" thickBot="1">
      <c r="A2200" s="338"/>
      <c r="B2200" s="339" t="s">
        <v>708</v>
      </c>
      <c r="C2200" s="336" t="s">
        <v>1250</v>
      </c>
      <c r="D2200" s="548"/>
      <c r="E2200" s="549"/>
      <c r="F2200" s="622"/>
      <c r="G2200" s="471"/>
      <c r="H2200" s="471"/>
    </row>
    <row r="2201" spans="1:8">
      <c r="A2201" s="340" t="s">
        <v>143</v>
      </c>
      <c r="B2201" s="79"/>
      <c r="C2201" s="341"/>
      <c r="D2201" s="550"/>
      <c r="E2201" s="551"/>
      <c r="F2201" s="623"/>
      <c r="G2201" s="472"/>
      <c r="H2201" s="472"/>
    </row>
    <row r="2202" spans="1:8" ht="252" customHeight="1">
      <c r="A2202" s="325"/>
      <c r="B2202" s="79"/>
      <c r="C2202" s="275" t="s">
        <v>1251</v>
      </c>
      <c r="D2202" s="342"/>
      <c r="E2202" s="342"/>
      <c r="F2202" s="623"/>
      <c r="G2202" s="472"/>
    </row>
    <row r="2203" spans="1:8">
      <c r="A2203" s="325"/>
      <c r="B2203" s="79"/>
      <c r="C2203" s="347"/>
      <c r="D2203" s="550"/>
      <c r="E2203" s="551"/>
      <c r="F2203" s="623"/>
      <c r="G2203" s="472"/>
    </row>
    <row r="2204" spans="1:8">
      <c r="A2204" s="343" t="str">
        <f>$B$2200</f>
        <v>III.</v>
      </c>
      <c r="B2204" s="348">
        <f>COUNT(#REF!)+1</f>
        <v>1</v>
      </c>
      <c r="C2204" s="185" t="s">
        <v>1252</v>
      </c>
      <c r="D2204" s="369" t="s">
        <v>152</v>
      </c>
      <c r="E2204" s="370">
        <v>1</v>
      </c>
      <c r="F2204" s="611"/>
      <c r="G2204" s="473">
        <f>E2204*F2204</f>
        <v>0</v>
      </c>
    </row>
    <row r="2205" spans="1:8" ht="36">
      <c r="A2205" s="325"/>
      <c r="B2205" s="79"/>
      <c r="C2205" s="349" t="s">
        <v>1253</v>
      </c>
      <c r="D2205" s="369"/>
      <c r="E2205" s="370"/>
      <c r="F2205" s="623"/>
      <c r="G2205" s="473"/>
    </row>
    <row r="2206" spans="1:8">
      <c r="A2206" s="325"/>
      <c r="B2206" s="79"/>
      <c r="C2206" s="350" t="s">
        <v>1254</v>
      </c>
      <c r="D2206" s="369"/>
      <c r="E2206" s="370"/>
      <c r="F2206" s="623"/>
      <c r="G2206" s="473"/>
    </row>
    <row r="2207" spans="1:8">
      <c r="A2207" s="325"/>
      <c r="B2207" s="79"/>
      <c r="C2207" s="351" t="s">
        <v>1255</v>
      </c>
      <c r="D2207" s="369"/>
      <c r="E2207" s="370"/>
      <c r="F2207" s="623"/>
      <c r="G2207" s="473"/>
    </row>
    <row r="2208" spans="1:8">
      <c r="A2208" s="325"/>
      <c r="B2208" s="79"/>
      <c r="C2208" s="351" t="s">
        <v>1256</v>
      </c>
      <c r="D2208" s="369"/>
      <c r="E2208" s="370"/>
      <c r="F2208" s="623"/>
      <c r="G2208" s="473"/>
    </row>
    <row r="2209" spans="1:7">
      <c r="A2209" s="325"/>
      <c r="B2209" s="79"/>
      <c r="C2209" s="351" t="s">
        <v>1257</v>
      </c>
      <c r="D2209" s="369"/>
      <c r="E2209" s="370"/>
      <c r="F2209" s="623"/>
      <c r="G2209" s="473"/>
    </row>
    <row r="2210" spans="1:7">
      <c r="A2210" s="325"/>
      <c r="B2210" s="79"/>
      <c r="C2210" s="350" t="s">
        <v>1258</v>
      </c>
      <c r="D2210" s="369"/>
      <c r="E2210" s="370"/>
      <c r="F2210" s="623"/>
      <c r="G2210" s="473"/>
    </row>
    <row r="2211" spans="1:7">
      <c r="A2211" s="325"/>
      <c r="B2211" s="79"/>
      <c r="C2211" s="351" t="s">
        <v>1259</v>
      </c>
      <c r="D2211" s="369"/>
      <c r="E2211" s="370"/>
      <c r="F2211" s="623"/>
      <c r="G2211" s="473"/>
    </row>
    <row r="2212" spans="1:7" ht="24">
      <c r="A2212" s="325"/>
      <c r="B2212" s="79"/>
      <c r="C2212" s="351" t="s">
        <v>1260</v>
      </c>
      <c r="D2212" s="369"/>
      <c r="E2212" s="370"/>
      <c r="F2212" s="623"/>
      <c r="G2212" s="473"/>
    </row>
    <row r="2213" spans="1:7">
      <c r="A2213" s="325"/>
      <c r="B2213" s="79"/>
      <c r="C2213" s="351" t="s">
        <v>1261</v>
      </c>
      <c r="D2213" s="369"/>
      <c r="E2213" s="370"/>
      <c r="F2213" s="623"/>
      <c r="G2213" s="473"/>
    </row>
    <row r="2214" spans="1:7" ht="24" customHeight="1">
      <c r="A2214" s="325"/>
      <c r="B2214" s="79"/>
      <c r="C2214" s="351" t="s">
        <v>1262</v>
      </c>
      <c r="D2214" s="369"/>
      <c r="E2214" s="370"/>
      <c r="F2214" s="623"/>
      <c r="G2214" s="473"/>
    </row>
    <row r="2215" spans="1:7">
      <c r="A2215" s="325"/>
      <c r="B2215" s="79"/>
      <c r="C2215" s="351" t="s">
        <v>1263</v>
      </c>
      <c r="D2215" s="369"/>
      <c r="E2215" s="370"/>
      <c r="F2215" s="623"/>
      <c r="G2215" s="473"/>
    </row>
    <row r="2216" spans="1:7">
      <c r="A2216" s="325"/>
      <c r="B2216" s="79"/>
      <c r="C2216" s="351" t="s">
        <v>1264</v>
      </c>
      <c r="D2216" s="369"/>
      <c r="E2216" s="370"/>
      <c r="F2216" s="623"/>
      <c r="G2216" s="473"/>
    </row>
    <row r="2217" spans="1:7">
      <c r="A2217" s="325"/>
      <c r="B2217" s="79"/>
      <c r="C2217" s="351" t="s">
        <v>1265</v>
      </c>
      <c r="D2217" s="369"/>
      <c r="E2217" s="370"/>
      <c r="F2217" s="623"/>
      <c r="G2217" s="473"/>
    </row>
    <row r="2218" spans="1:7">
      <c r="A2218" s="325"/>
      <c r="B2218" s="79"/>
      <c r="C2218" s="351" t="s">
        <v>1266</v>
      </c>
      <c r="D2218" s="369"/>
      <c r="E2218" s="370"/>
      <c r="F2218" s="623"/>
      <c r="G2218" s="473"/>
    </row>
    <row r="2219" spans="1:7">
      <c r="A2219" s="325"/>
      <c r="B2219" s="79"/>
      <c r="C2219" s="351" t="s">
        <v>1267</v>
      </c>
      <c r="D2219" s="369"/>
      <c r="E2219" s="370"/>
      <c r="F2219" s="623"/>
      <c r="G2219" s="473"/>
    </row>
    <row r="2220" spans="1:7">
      <c r="A2220" s="325"/>
      <c r="B2220" s="79"/>
      <c r="C2220" s="352" t="s">
        <v>1268</v>
      </c>
      <c r="D2220" s="369"/>
      <c r="E2220" s="370"/>
      <c r="F2220" s="623"/>
      <c r="G2220" s="473"/>
    </row>
    <row r="2221" spans="1:7">
      <c r="A2221" s="325"/>
      <c r="B2221" s="79"/>
      <c r="C2221" s="353" t="s">
        <v>1269</v>
      </c>
      <c r="D2221" s="369"/>
      <c r="E2221" s="370"/>
      <c r="F2221" s="623"/>
      <c r="G2221" s="473"/>
    </row>
    <row r="2222" spans="1:7">
      <c r="A2222" s="325"/>
      <c r="B2222" s="79"/>
      <c r="C2222" s="354" t="s">
        <v>1270</v>
      </c>
      <c r="D2222" s="369"/>
      <c r="E2222" s="370"/>
      <c r="F2222" s="623"/>
      <c r="G2222" s="473"/>
    </row>
    <row r="2223" spans="1:7">
      <c r="A2223" s="325"/>
      <c r="B2223" s="79"/>
      <c r="C2223" s="355" t="s">
        <v>1271</v>
      </c>
      <c r="D2223" s="369"/>
      <c r="E2223" s="370"/>
      <c r="F2223" s="623"/>
      <c r="G2223" s="473"/>
    </row>
    <row r="2224" spans="1:7" ht="24">
      <c r="A2224" s="325"/>
      <c r="B2224" s="79"/>
      <c r="C2224" s="356" t="s">
        <v>1272</v>
      </c>
      <c r="D2224" s="369"/>
      <c r="E2224" s="370"/>
      <c r="F2224" s="623"/>
      <c r="G2224" s="473"/>
    </row>
    <row r="2225" spans="1:7">
      <c r="A2225" s="325"/>
      <c r="B2225" s="79"/>
      <c r="C2225" s="355" t="s">
        <v>1273</v>
      </c>
      <c r="D2225" s="369"/>
      <c r="E2225" s="370"/>
      <c r="F2225" s="623"/>
      <c r="G2225" s="473"/>
    </row>
    <row r="2226" spans="1:7">
      <c r="A2226" s="325"/>
      <c r="B2226" s="79"/>
      <c r="C2226" s="357" t="s">
        <v>1274</v>
      </c>
      <c r="D2226" s="369"/>
      <c r="E2226" s="370"/>
      <c r="F2226" s="623"/>
      <c r="G2226" s="473"/>
    </row>
    <row r="2227" spans="1:7">
      <c r="A2227" s="325"/>
      <c r="B2227" s="79"/>
      <c r="C2227" s="358" t="s">
        <v>1275</v>
      </c>
      <c r="D2227" s="369"/>
      <c r="E2227" s="370"/>
      <c r="F2227" s="623"/>
      <c r="G2227" s="473"/>
    </row>
    <row r="2228" spans="1:7">
      <c r="A2228" s="325"/>
      <c r="B2228" s="79"/>
      <c r="C2228" s="358" t="s">
        <v>1276</v>
      </c>
      <c r="D2228" s="369"/>
      <c r="E2228" s="370"/>
      <c r="F2228" s="623"/>
      <c r="G2228" s="473"/>
    </row>
    <row r="2229" spans="1:7">
      <c r="A2229" s="325"/>
      <c r="B2229" s="79"/>
      <c r="C2229" s="358" t="s">
        <v>1277</v>
      </c>
      <c r="D2229" s="369"/>
      <c r="E2229" s="370"/>
      <c r="F2229" s="623"/>
      <c r="G2229" s="473"/>
    </row>
    <row r="2230" spans="1:7">
      <c r="A2230" s="325"/>
      <c r="B2230" s="79"/>
      <c r="C2230" s="358" t="s">
        <v>1278</v>
      </c>
      <c r="D2230" s="369"/>
      <c r="E2230" s="370"/>
      <c r="F2230" s="623"/>
      <c r="G2230" s="473"/>
    </row>
    <row r="2231" spans="1:7">
      <c r="A2231" s="325"/>
      <c r="B2231" s="79"/>
      <c r="C2231" s="359" t="s">
        <v>1279</v>
      </c>
      <c r="D2231" s="369"/>
      <c r="E2231" s="370"/>
      <c r="F2231" s="623"/>
      <c r="G2231" s="473"/>
    </row>
    <row r="2232" spans="1:7" ht="89.25">
      <c r="A2232" s="325"/>
      <c r="B2232" s="79"/>
      <c r="C2232" s="360" t="s">
        <v>1280</v>
      </c>
      <c r="D2232" s="369"/>
      <c r="E2232" s="370"/>
      <c r="F2232" s="623"/>
      <c r="G2232" s="473"/>
    </row>
    <row r="2233" spans="1:7">
      <c r="A2233" s="325"/>
      <c r="B2233" s="79"/>
      <c r="C2233" s="355" t="s">
        <v>1281</v>
      </c>
      <c r="D2233" s="369"/>
      <c r="E2233" s="370"/>
      <c r="F2233" s="623"/>
      <c r="G2233" s="473"/>
    </row>
    <row r="2234" spans="1:7">
      <c r="A2234" s="325"/>
      <c r="B2234" s="79"/>
      <c r="C2234" s="358" t="s">
        <v>1282</v>
      </c>
      <c r="D2234" s="369"/>
      <c r="E2234" s="370"/>
      <c r="F2234" s="623"/>
      <c r="G2234" s="473"/>
    </row>
    <row r="2235" spans="1:7">
      <c r="A2235" s="325"/>
      <c r="B2235" s="79"/>
      <c r="C2235" s="358" t="s">
        <v>1283</v>
      </c>
      <c r="D2235" s="369"/>
      <c r="E2235" s="370"/>
      <c r="F2235" s="623"/>
      <c r="G2235" s="473"/>
    </row>
    <row r="2236" spans="1:7">
      <c r="A2236" s="325"/>
      <c r="B2236" s="79"/>
      <c r="C2236" s="358" t="s">
        <v>1284</v>
      </c>
      <c r="D2236" s="369"/>
      <c r="E2236" s="370"/>
      <c r="F2236" s="623"/>
      <c r="G2236" s="473"/>
    </row>
    <row r="2237" spans="1:7">
      <c r="A2237" s="325"/>
      <c r="B2237" s="79"/>
      <c r="C2237" s="358" t="s">
        <v>1285</v>
      </c>
      <c r="D2237" s="369"/>
      <c r="E2237" s="370"/>
      <c r="F2237" s="623"/>
      <c r="G2237" s="473"/>
    </row>
    <row r="2238" spans="1:7">
      <c r="A2238" s="325"/>
      <c r="B2238" s="79"/>
      <c r="C2238" s="358" t="s">
        <v>1286</v>
      </c>
      <c r="D2238" s="369"/>
      <c r="E2238" s="370"/>
      <c r="F2238" s="623"/>
      <c r="G2238" s="473"/>
    </row>
    <row r="2239" spans="1:7">
      <c r="A2239" s="325"/>
      <c r="B2239" s="79"/>
      <c r="C2239" s="358" t="s">
        <v>1287</v>
      </c>
      <c r="D2239" s="369"/>
      <c r="E2239" s="370"/>
      <c r="F2239" s="623"/>
      <c r="G2239" s="473"/>
    </row>
    <row r="2240" spans="1:7" ht="25.5" customHeight="1">
      <c r="A2240" s="325"/>
      <c r="B2240" s="79"/>
      <c r="C2240" s="358" t="s">
        <v>1288</v>
      </c>
      <c r="D2240" s="369"/>
      <c r="E2240" s="370"/>
      <c r="F2240" s="623"/>
      <c r="G2240" s="473"/>
    </row>
    <row r="2241" spans="1:7">
      <c r="A2241" s="325"/>
      <c r="B2241" s="79"/>
      <c r="C2241" s="358" t="s">
        <v>1289</v>
      </c>
      <c r="D2241" s="369"/>
      <c r="E2241" s="370"/>
      <c r="F2241" s="623"/>
      <c r="G2241" s="473"/>
    </row>
    <row r="2242" spans="1:7">
      <c r="A2242" s="325"/>
      <c r="B2242" s="79"/>
      <c r="C2242" s="355" t="s">
        <v>1290</v>
      </c>
      <c r="D2242" s="369"/>
      <c r="E2242" s="370"/>
      <c r="F2242" s="623"/>
      <c r="G2242" s="473"/>
    </row>
    <row r="2243" spans="1:7">
      <c r="A2243" s="325"/>
      <c r="B2243" s="79"/>
      <c r="C2243" s="358" t="s">
        <v>1282</v>
      </c>
      <c r="D2243" s="369"/>
      <c r="E2243" s="370"/>
      <c r="F2243" s="623"/>
      <c r="G2243" s="473"/>
    </row>
    <row r="2244" spans="1:7">
      <c r="A2244" s="325"/>
      <c r="B2244" s="79"/>
      <c r="C2244" s="358" t="s">
        <v>1283</v>
      </c>
      <c r="D2244" s="369"/>
      <c r="E2244" s="370"/>
      <c r="F2244" s="623"/>
      <c r="G2244" s="473"/>
    </row>
    <row r="2245" spans="1:7">
      <c r="A2245" s="325"/>
      <c r="B2245" s="79"/>
      <c r="C2245" s="358" t="s">
        <v>1291</v>
      </c>
      <c r="D2245" s="369"/>
      <c r="E2245" s="370"/>
      <c r="F2245" s="623"/>
      <c r="G2245" s="473"/>
    </row>
    <row r="2246" spans="1:7">
      <c r="A2246" s="325"/>
      <c r="B2246" s="79"/>
      <c r="C2246" s="358" t="s">
        <v>1292</v>
      </c>
      <c r="D2246" s="369"/>
      <c r="E2246" s="370"/>
      <c r="F2246" s="623"/>
      <c r="G2246" s="473"/>
    </row>
    <row r="2247" spans="1:7">
      <c r="A2247" s="325"/>
      <c r="B2247" s="79"/>
      <c r="C2247" s="358" t="s">
        <v>1286</v>
      </c>
      <c r="D2247" s="369"/>
      <c r="E2247" s="370"/>
      <c r="F2247" s="623"/>
      <c r="G2247" s="473"/>
    </row>
    <row r="2248" spans="1:7">
      <c r="A2248" s="325"/>
      <c r="B2248" s="79"/>
      <c r="C2248" s="358" t="s">
        <v>1287</v>
      </c>
      <c r="D2248" s="369"/>
      <c r="E2248" s="370"/>
      <c r="F2248" s="623"/>
      <c r="G2248" s="473"/>
    </row>
    <row r="2249" spans="1:7" ht="25.5" customHeight="1">
      <c r="A2249" s="325"/>
      <c r="B2249" s="79"/>
      <c r="C2249" s="358" t="s">
        <v>1293</v>
      </c>
      <c r="D2249" s="369"/>
      <c r="E2249" s="370"/>
      <c r="F2249" s="623"/>
      <c r="G2249" s="473"/>
    </row>
    <row r="2250" spans="1:7" ht="12.75" customHeight="1">
      <c r="A2250" s="325"/>
      <c r="B2250" s="79"/>
      <c r="C2250" s="358" t="s">
        <v>1294</v>
      </c>
      <c r="D2250" s="369"/>
      <c r="E2250" s="370"/>
      <c r="F2250" s="623"/>
      <c r="G2250" s="473"/>
    </row>
    <row r="2251" spans="1:7">
      <c r="A2251" s="325"/>
      <c r="B2251" s="79"/>
      <c r="C2251" s="355" t="s">
        <v>1295</v>
      </c>
      <c r="D2251" s="369"/>
      <c r="E2251" s="370"/>
      <c r="F2251" s="623"/>
      <c r="G2251" s="473"/>
    </row>
    <row r="2252" spans="1:7">
      <c r="A2252" s="325"/>
      <c r="B2252" s="79"/>
      <c r="C2252" s="358" t="s">
        <v>1296</v>
      </c>
      <c r="D2252" s="369"/>
      <c r="E2252" s="370"/>
      <c r="F2252" s="623"/>
      <c r="G2252" s="473"/>
    </row>
    <row r="2253" spans="1:7">
      <c r="A2253" s="325"/>
      <c r="B2253" s="79"/>
      <c r="C2253" s="358" t="s">
        <v>1297</v>
      </c>
      <c r="D2253" s="369"/>
      <c r="E2253" s="370"/>
      <c r="F2253" s="623"/>
      <c r="G2253" s="473"/>
    </row>
    <row r="2254" spans="1:7">
      <c r="A2254" s="325"/>
      <c r="B2254" s="79"/>
      <c r="C2254" s="358" t="s">
        <v>1298</v>
      </c>
      <c r="D2254" s="369"/>
      <c r="E2254" s="370"/>
      <c r="F2254" s="623"/>
      <c r="G2254" s="473"/>
    </row>
    <row r="2255" spans="1:7">
      <c r="A2255" s="325"/>
      <c r="B2255" s="79"/>
      <c r="C2255" s="358" t="s">
        <v>1299</v>
      </c>
      <c r="D2255" s="369"/>
      <c r="E2255" s="370"/>
      <c r="F2255" s="623"/>
      <c r="G2255" s="473"/>
    </row>
    <row r="2256" spans="1:7">
      <c r="A2256" s="325"/>
      <c r="B2256" s="79"/>
      <c r="C2256" s="358" t="s">
        <v>1300</v>
      </c>
      <c r="D2256" s="369"/>
      <c r="E2256" s="370"/>
      <c r="F2256" s="623"/>
      <c r="G2256" s="473"/>
    </row>
    <row r="2257" spans="1:7">
      <c r="A2257" s="325"/>
      <c r="B2257" s="79"/>
      <c r="C2257" s="358" t="s">
        <v>1301</v>
      </c>
      <c r="D2257" s="369"/>
      <c r="E2257" s="370"/>
      <c r="F2257" s="623"/>
      <c r="G2257" s="473"/>
    </row>
    <row r="2258" spans="1:7">
      <c r="A2258" s="325"/>
      <c r="B2258" s="79"/>
      <c r="C2258" s="358" t="s">
        <v>1302</v>
      </c>
      <c r="D2258" s="369"/>
      <c r="E2258" s="370"/>
      <c r="F2258" s="623"/>
      <c r="G2258" s="473"/>
    </row>
    <row r="2259" spans="1:7">
      <c r="A2259" s="325"/>
      <c r="B2259" s="79"/>
      <c r="C2259" s="358" t="s">
        <v>1303</v>
      </c>
      <c r="D2259" s="369"/>
      <c r="E2259" s="370"/>
      <c r="F2259" s="623"/>
      <c r="G2259" s="473"/>
    </row>
    <row r="2260" spans="1:7">
      <c r="A2260" s="325"/>
      <c r="B2260" s="79"/>
      <c r="C2260" s="358" t="s">
        <v>1304</v>
      </c>
      <c r="D2260" s="369"/>
      <c r="E2260" s="370"/>
      <c r="F2260" s="623"/>
      <c r="G2260" s="473"/>
    </row>
    <row r="2261" spans="1:7">
      <c r="A2261" s="325"/>
      <c r="B2261" s="79"/>
      <c r="C2261" s="358" t="s">
        <v>1305</v>
      </c>
      <c r="D2261" s="369"/>
      <c r="E2261" s="370"/>
      <c r="F2261" s="623"/>
      <c r="G2261" s="473"/>
    </row>
    <row r="2262" spans="1:7">
      <c r="A2262" s="325"/>
      <c r="B2262" s="79"/>
      <c r="C2262" s="358" t="s">
        <v>1306</v>
      </c>
      <c r="D2262" s="369"/>
      <c r="E2262" s="370"/>
      <c r="F2262" s="623"/>
      <c r="G2262" s="473"/>
    </row>
    <row r="2263" spans="1:7">
      <c r="A2263" s="325"/>
      <c r="B2263" s="79"/>
      <c r="C2263" s="358" t="s">
        <v>1307</v>
      </c>
      <c r="D2263" s="369"/>
      <c r="E2263" s="370"/>
      <c r="F2263" s="623"/>
      <c r="G2263" s="473"/>
    </row>
    <row r="2264" spans="1:7">
      <c r="A2264" s="325"/>
      <c r="B2264" s="79"/>
      <c r="C2264" s="358" t="s">
        <v>1308</v>
      </c>
      <c r="D2264" s="369"/>
      <c r="E2264" s="370"/>
      <c r="F2264" s="623"/>
      <c r="G2264" s="473"/>
    </row>
    <row r="2265" spans="1:7">
      <c r="A2265" s="325"/>
      <c r="B2265" s="79"/>
      <c r="C2265" s="355" t="s">
        <v>1309</v>
      </c>
      <c r="D2265" s="369"/>
      <c r="E2265" s="370"/>
      <c r="F2265" s="623"/>
      <c r="G2265" s="473"/>
    </row>
    <row r="2266" spans="1:7">
      <c r="A2266" s="325"/>
      <c r="B2266" s="79"/>
      <c r="C2266" s="355" t="s">
        <v>1310</v>
      </c>
      <c r="D2266" s="369"/>
      <c r="E2266" s="370"/>
      <c r="F2266" s="623"/>
      <c r="G2266" s="473"/>
    </row>
    <row r="2267" spans="1:7">
      <c r="A2267" s="325"/>
      <c r="B2267" s="79"/>
      <c r="C2267" s="358" t="s">
        <v>1311</v>
      </c>
      <c r="D2267" s="369"/>
      <c r="E2267" s="370"/>
      <c r="F2267" s="623"/>
      <c r="G2267" s="473"/>
    </row>
    <row r="2268" spans="1:7">
      <c r="A2268" s="325"/>
      <c r="B2268" s="79"/>
      <c r="C2268" s="358" t="s">
        <v>1312</v>
      </c>
      <c r="D2268" s="369"/>
      <c r="E2268" s="370"/>
      <c r="F2268" s="623"/>
      <c r="G2268" s="473"/>
    </row>
    <row r="2269" spans="1:7">
      <c r="A2269" s="325"/>
      <c r="B2269" s="79"/>
      <c r="C2269" s="358" t="s">
        <v>1313</v>
      </c>
      <c r="D2269" s="369"/>
      <c r="E2269" s="370"/>
      <c r="F2269" s="623"/>
      <c r="G2269" s="473"/>
    </row>
    <row r="2270" spans="1:7">
      <c r="A2270" s="325"/>
      <c r="B2270" s="79"/>
      <c r="C2270" s="358" t="s">
        <v>1314</v>
      </c>
      <c r="D2270" s="369"/>
      <c r="E2270" s="370"/>
      <c r="F2270" s="623"/>
      <c r="G2270" s="473"/>
    </row>
    <row r="2271" spans="1:7">
      <c r="A2271" s="325"/>
      <c r="B2271" s="79"/>
      <c r="C2271" s="358" t="s">
        <v>1315</v>
      </c>
      <c r="D2271" s="369"/>
      <c r="E2271" s="370"/>
      <c r="F2271" s="623"/>
      <c r="G2271" s="473"/>
    </row>
    <row r="2272" spans="1:7">
      <c r="A2272" s="325"/>
      <c r="B2272" s="79"/>
      <c r="C2272" s="358" t="s">
        <v>1316</v>
      </c>
      <c r="D2272" s="369"/>
      <c r="E2272" s="370"/>
      <c r="F2272" s="623"/>
      <c r="G2272" s="473"/>
    </row>
    <row r="2273" spans="1:7">
      <c r="A2273" s="325"/>
      <c r="B2273" s="79"/>
      <c r="C2273" s="355" t="s">
        <v>1317</v>
      </c>
      <c r="D2273" s="369"/>
      <c r="E2273" s="370"/>
      <c r="F2273" s="623"/>
      <c r="G2273" s="473"/>
    </row>
    <row r="2274" spans="1:7" ht="24">
      <c r="A2274" s="325"/>
      <c r="B2274" s="79"/>
      <c r="C2274" s="358" t="s">
        <v>1318</v>
      </c>
      <c r="D2274" s="369"/>
      <c r="E2274" s="370"/>
      <c r="F2274" s="623"/>
      <c r="G2274" s="473"/>
    </row>
    <row r="2275" spans="1:7">
      <c r="A2275" s="325"/>
      <c r="B2275" s="79"/>
      <c r="C2275" s="361" t="s">
        <v>1319</v>
      </c>
      <c r="D2275" s="369"/>
      <c r="E2275" s="370"/>
      <c r="F2275" s="623"/>
      <c r="G2275" s="473"/>
    </row>
    <row r="2276" spans="1:7">
      <c r="A2276" s="325"/>
      <c r="B2276" s="79"/>
      <c r="C2276" s="362" t="s">
        <v>1320</v>
      </c>
      <c r="D2276" s="369"/>
      <c r="E2276" s="370"/>
      <c r="F2276" s="623"/>
      <c r="G2276" s="473"/>
    </row>
    <row r="2277" spans="1:7" ht="15" customHeight="1">
      <c r="A2277" s="325"/>
      <c r="B2277" s="79"/>
      <c r="C2277" s="363" t="s">
        <v>1321</v>
      </c>
      <c r="D2277" s="369"/>
      <c r="E2277" s="370"/>
      <c r="F2277" s="623"/>
      <c r="G2277" s="473"/>
    </row>
    <row r="2278" spans="1:7">
      <c r="A2278" s="325"/>
      <c r="B2278" s="79"/>
      <c r="C2278" s="362" t="s">
        <v>1322</v>
      </c>
      <c r="D2278" s="369"/>
      <c r="E2278" s="370"/>
      <c r="F2278" s="623"/>
      <c r="G2278" s="473"/>
    </row>
    <row r="2279" spans="1:7">
      <c r="A2279" s="325"/>
      <c r="B2279" s="79"/>
      <c r="C2279" s="364" t="s">
        <v>1323</v>
      </c>
      <c r="D2279" s="369"/>
      <c r="E2279" s="370"/>
      <c r="F2279" s="623"/>
      <c r="G2279" s="473"/>
    </row>
    <row r="2280" spans="1:7">
      <c r="A2280" s="325"/>
      <c r="B2280" s="79"/>
      <c r="C2280" s="363" t="s">
        <v>1324</v>
      </c>
      <c r="D2280" s="369"/>
      <c r="E2280" s="370"/>
      <c r="F2280" s="623"/>
      <c r="G2280" s="473"/>
    </row>
    <row r="2281" spans="1:7">
      <c r="A2281" s="325"/>
      <c r="B2281" s="79"/>
      <c r="C2281" s="363" t="s">
        <v>1325</v>
      </c>
      <c r="D2281" s="369"/>
      <c r="E2281" s="370"/>
      <c r="F2281" s="623"/>
      <c r="G2281" s="473"/>
    </row>
    <row r="2282" spans="1:7">
      <c r="A2282" s="325"/>
      <c r="B2282" s="79"/>
      <c r="C2282" s="363" t="s">
        <v>1326</v>
      </c>
      <c r="D2282" s="369"/>
      <c r="E2282" s="370"/>
      <c r="F2282" s="623"/>
      <c r="G2282" s="473"/>
    </row>
    <row r="2283" spans="1:7">
      <c r="A2283" s="325"/>
      <c r="B2283" s="79"/>
      <c r="C2283" s="363" t="s">
        <v>1327</v>
      </c>
      <c r="D2283" s="369"/>
      <c r="E2283" s="370"/>
      <c r="F2283" s="623"/>
      <c r="G2283" s="473"/>
    </row>
    <row r="2284" spans="1:7">
      <c r="A2284" s="325"/>
      <c r="B2284" s="79"/>
      <c r="C2284" s="362" t="s">
        <v>1295</v>
      </c>
      <c r="D2284" s="369"/>
      <c r="E2284" s="370"/>
      <c r="F2284" s="623"/>
      <c r="G2284" s="473"/>
    </row>
    <row r="2285" spans="1:7">
      <c r="A2285" s="325"/>
      <c r="B2285" s="79"/>
      <c r="C2285" s="363" t="s">
        <v>1296</v>
      </c>
      <c r="D2285" s="369"/>
      <c r="E2285" s="370"/>
      <c r="F2285" s="623"/>
      <c r="G2285" s="473"/>
    </row>
    <row r="2286" spans="1:7">
      <c r="A2286" s="325"/>
      <c r="B2286" s="79"/>
      <c r="C2286" s="363" t="s">
        <v>1297</v>
      </c>
      <c r="D2286" s="369"/>
      <c r="E2286" s="370"/>
      <c r="F2286" s="623"/>
      <c r="G2286" s="473"/>
    </row>
    <row r="2287" spans="1:7">
      <c r="A2287" s="325"/>
      <c r="B2287" s="79"/>
      <c r="C2287" s="363" t="s">
        <v>1328</v>
      </c>
      <c r="D2287" s="369"/>
      <c r="E2287" s="370"/>
      <c r="F2287" s="623"/>
      <c r="G2287" s="473"/>
    </row>
    <row r="2288" spans="1:7">
      <c r="A2288" s="325"/>
      <c r="B2288" s="79"/>
      <c r="C2288" s="363" t="s">
        <v>1329</v>
      </c>
      <c r="D2288" s="369"/>
      <c r="E2288" s="370"/>
      <c r="F2288" s="623"/>
      <c r="G2288" s="473"/>
    </row>
    <row r="2289" spans="1:7">
      <c r="A2289" s="325"/>
      <c r="B2289" s="79"/>
      <c r="C2289" s="363" t="s">
        <v>1300</v>
      </c>
      <c r="D2289" s="369"/>
      <c r="E2289" s="370"/>
      <c r="F2289" s="623"/>
      <c r="G2289" s="473"/>
    </row>
    <row r="2290" spans="1:7">
      <c r="A2290" s="325"/>
      <c r="B2290" s="79"/>
      <c r="C2290" s="363" t="s">
        <v>1301</v>
      </c>
      <c r="D2290" s="369"/>
      <c r="E2290" s="370"/>
      <c r="F2290" s="623"/>
      <c r="G2290" s="473"/>
    </row>
    <row r="2291" spans="1:7">
      <c r="A2291" s="325"/>
      <c r="B2291" s="79"/>
      <c r="C2291" s="363" t="s">
        <v>1330</v>
      </c>
      <c r="D2291" s="369"/>
      <c r="E2291" s="370"/>
      <c r="F2291" s="623"/>
      <c r="G2291" s="473"/>
    </row>
    <row r="2292" spans="1:7">
      <c r="A2292" s="325"/>
      <c r="B2292" s="79"/>
      <c r="C2292" s="363" t="s">
        <v>1303</v>
      </c>
      <c r="D2292" s="369"/>
      <c r="E2292" s="370"/>
      <c r="F2292" s="623"/>
      <c r="G2292" s="473"/>
    </row>
    <row r="2293" spans="1:7">
      <c r="A2293" s="325"/>
      <c r="B2293" s="79"/>
      <c r="C2293" s="363" t="s">
        <v>1304</v>
      </c>
      <c r="D2293" s="369"/>
      <c r="E2293" s="370"/>
      <c r="F2293" s="623"/>
      <c r="G2293" s="473"/>
    </row>
    <row r="2294" spans="1:7">
      <c r="A2294" s="325"/>
      <c r="B2294" s="79"/>
      <c r="C2294" s="363" t="s">
        <v>1305</v>
      </c>
      <c r="D2294" s="369"/>
      <c r="E2294" s="370"/>
      <c r="F2294" s="623"/>
      <c r="G2294" s="473"/>
    </row>
    <row r="2295" spans="1:7">
      <c r="A2295" s="325"/>
      <c r="B2295" s="79"/>
      <c r="C2295" s="363" t="s">
        <v>1306</v>
      </c>
      <c r="D2295" s="369"/>
      <c r="E2295" s="370"/>
      <c r="F2295" s="623"/>
      <c r="G2295" s="473"/>
    </row>
    <row r="2296" spans="1:7">
      <c r="A2296" s="325"/>
      <c r="B2296" s="79"/>
      <c r="C2296" s="363" t="s">
        <v>1307</v>
      </c>
      <c r="D2296" s="369"/>
      <c r="E2296" s="370"/>
      <c r="F2296" s="623"/>
      <c r="G2296" s="473"/>
    </row>
    <row r="2297" spans="1:7">
      <c r="A2297" s="325"/>
      <c r="B2297" s="79"/>
      <c r="C2297" s="363" t="s">
        <v>1308</v>
      </c>
      <c r="D2297" s="369"/>
      <c r="E2297" s="370"/>
      <c r="F2297" s="623"/>
      <c r="G2297" s="473"/>
    </row>
    <row r="2298" spans="1:7">
      <c r="A2298" s="325"/>
      <c r="B2298" s="79"/>
      <c r="C2298" s="365" t="s">
        <v>1279</v>
      </c>
      <c r="D2298" s="369"/>
      <c r="E2298" s="370"/>
      <c r="F2298" s="623"/>
      <c r="G2298" s="473"/>
    </row>
    <row r="2299" spans="1:7" ht="12" customHeight="1">
      <c r="A2299" s="325"/>
      <c r="B2299" s="79"/>
      <c r="C2299" s="363" t="s">
        <v>1331</v>
      </c>
      <c r="D2299" s="369"/>
      <c r="E2299" s="370"/>
      <c r="F2299" s="623"/>
      <c r="G2299" s="473"/>
    </row>
    <row r="2300" spans="1:7">
      <c r="A2300" s="325"/>
      <c r="B2300" s="79"/>
      <c r="C2300" s="362" t="s">
        <v>1332</v>
      </c>
      <c r="D2300" s="369"/>
      <c r="E2300" s="370"/>
      <c r="F2300" s="623"/>
      <c r="G2300" s="473"/>
    </row>
    <row r="2301" spans="1:7" ht="24">
      <c r="A2301" s="325"/>
      <c r="B2301" s="79"/>
      <c r="C2301" s="363" t="s">
        <v>1333</v>
      </c>
      <c r="D2301" s="369"/>
      <c r="E2301" s="370"/>
      <c r="F2301" s="623"/>
      <c r="G2301" s="473"/>
    </row>
    <row r="2302" spans="1:7">
      <c r="A2302" s="325"/>
      <c r="B2302" s="79"/>
      <c r="C2302" s="362" t="s">
        <v>1334</v>
      </c>
      <c r="D2302" s="369"/>
      <c r="E2302" s="370"/>
      <c r="F2302" s="623"/>
      <c r="G2302" s="473"/>
    </row>
    <row r="2303" spans="1:7" ht="24">
      <c r="A2303" s="325"/>
      <c r="B2303" s="79"/>
      <c r="C2303" s="363" t="s">
        <v>1335</v>
      </c>
      <c r="D2303" s="369"/>
      <c r="E2303" s="370"/>
      <c r="F2303" s="623"/>
      <c r="G2303" s="473"/>
    </row>
    <row r="2304" spans="1:7">
      <c r="A2304" s="325"/>
      <c r="B2304" s="79"/>
      <c r="C2304" s="363" t="s">
        <v>1336</v>
      </c>
      <c r="D2304" s="369"/>
      <c r="E2304" s="370"/>
      <c r="F2304" s="623"/>
      <c r="G2304" s="473"/>
    </row>
    <row r="2305" spans="1:7">
      <c r="A2305" s="325"/>
      <c r="B2305" s="79"/>
      <c r="C2305" s="363" t="s">
        <v>1337</v>
      </c>
      <c r="D2305" s="369"/>
      <c r="E2305" s="370"/>
      <c r="F2305" s="623"/>
      <c r="G2305" s="473"/>
    </row>
    <row r="2306" spans="1:7">
      <c r="A2306" s="325"/>
      <c r="B2306" s="79"/>
      <c r="C2306" s="363" t="s">
        <v>1338</v>
      </c>
      <c r="D2306" s="369"/>
      <c r="E2306" s="370"/>
      <c r="F2306" s="623"/>
      <c r="G2306" s="473"/>
    </row>
    <row r="2307" spans="1:7">
      <c r="A2307" s="325"/>
      <c r="B2307" s="79"/>
      <c r="C2307" s="363" t="s">
        <v>1339</v>
      </c>
      <c r="D2307" s="369"/>
      <c r="E2307" s="370"/>
      <c r="F2307" s="623"/>
      <c r="G2307" s="473"/>
    </row>
    <row r="2308" spans="1:7">
      <c r="A2308" s="325"/>
      <c r="B2308" s="79"/>
      <c r="C2308" s="363" t="s">
        <v>1340</v>
      </c>
      <c r="D2308" s="369"/>
      <c r="E2308" s="370"/>
      <c r="F2308" s="623"/>
      <c r="G2308" s="473"/>
    </row>
    <row r="2309" spans="1:7">
      <c r="A2309" s="325"/>
      <c r="B2309" s="79"/>
      <c r="C2309" s="363" t="s">
        <v>1341</v>
      </c>
      <c r="D2309" s="369"/>
      <c r="E2309" s="370"/>
      <c r="F2309" s="623"/>
      <c r="G2309" s="473"/>
    </row>
    <row r="2310" spans="1:7">
      <c r="A2310" s="325"/>
      <c r="B2310" s="79"/>
      <c r="C2310" s="363" t="s">
        <v>1342</v>
      </c>
      <c r="D2310" s="369"/>
      <c r="E2310" s="370"/>
      <c r="F2310" s="623"/>
      <c r="G2310" s="473"/>
    </row>
    <row r="2311" spans="1:7" ht="108">
      <c r="A2311" s="325"/>
      <c r="B2311" s="79"/>
      <c r="C2311" s="363" t="s">
        <v>1343</v>
      </c>
      <c r="D2311" s="369"/>
      <c r="E2311" s="370"/>
      <c r="F2311" s="623"/>
      <c r="G2311" s="473"/>
    </row>
    <row r="2312" spans="1:7">
      <c r="A2312" s="325"/>
      <c r="B2312" s="79"/>
      <c r="C2312" s="363" t="s">
        <v>1344</v>
      </c>
      <c r="D2312" s="369"/>
      <c r="E2312" s="370"/>
      <c r="F2312" s="623"/>
      <c r="G2312" s="473"/>
    </row>
    <row r="2313" spans="1:7" ht="84">
      <c r="A2313" s="325"/>
      <c r="B2313" s="79"/>
      <c r="C2313" s="363" t="s">
        <v>1345</v>
      </c>
      <c r="D2313" s="369"/>
      <c r="E2313" s="370"/>
      <c r="F2313" s="623"/>
      <c r="G2313" s="473"/>
    </row>
    <row r="2314" spans="1:7">
      <c r="A2314" s="325"/>
      <c r="B2314" s="79"/>
      <c r="C2314" s="363" t="s">
        <v>1346</v>
      </c>
      <c r="D2314" s="369"/>
      <c r="E2314" s="370"/>
      <c r="F2314" s="623"/>
      <c r="G2314" s="473"/>
    </row>
    <row r="2315" spans="1:7">
      <c r="A2315" s="325"/>
      <c r="B2315" s="79"/>
      <c r="C2315" s="363" t="s">
        <v>1347</v>
      </c>
      <c r="D2315" s="369"/>
      <c r="E2315" s="370"/>
      <c r="F2315" s="623"/>
      <c r="G2315" s="473"/>
    </row>
    <row r="2316" spans="1:7">
      <c r="A2316" s="325"/>
      <c r="B2316" s="79"/>
      <c r="C2316" s="363" t="s">
        <v>1348</v>
      </c>
      <c r="D2316" s="369"/>
      <c r="E2316" s="370"/>
      <c r="F2316" s="623"/>
      <c r="G2316" s="473"/>
    </row>
    <row r="2317" spans="1:7" ht="72">
      <c r="A2317" s="325"/>
      <c r="B2317" s="79"/>
      <c r="C2317" s="363" t="s">
        <v>1349</v>
      </c>
      <c r="D2317" s="369"/>
      <c r="E2317" s="370"/>
      <c r="F2317" s="623"/>
      <c r="G2317" s="473"/>
    </row>
    <row r="2318" spans="1:7">
      <c r="A2318" s="325"/>
      <c r="B2318" s="79"/>
      <c r="C2318" s="363" t="s">
        <v>1350</v>
      </c>
      <c r="D2318" s="369"/>
      <c r="E2318" s="370"/>
      <c r="F2318" s="623"/>
      <c r="G2318" s="473"/>
    </row>
    <row r="2319" spans="1:7" ht="48">
      <c r="A2319" s="325"/>
      <c r="B2319" s="79"/>
      <c r="C2319" s="363" t="s">
        <v>1351</v>
      </c>
      <c r="D2319" s="369"/>
      <c r="E2319" s="370"/>
      <c r="F2319" s="623"/>
      <c r="G2319" s="473"/>
    </row>
    <row r="2320" spans="1:7">
      <c r="A2320" s="325"/>
      <c r="B2320" s="79"/>
      <c r="C2320" s="363" t="s">
        <v>1352</v>
      </c>
      <c r="D2320" s="369"/>
      <c r="E2320" s="370"/>
      <c r="F2320" s="623"/>
      <c r="G2320" s="473"/>
    </row>
    <row r="2321" spans="1:7" ht="36">
      <c r="A2321" s="325"/>
      <c r="B2321" s="79"/>
      <c r="C2321" s="363" t="s">
        <v>1353</v>
      </c>
      <c r="D2321" s="369"/>
      <c r="E2321" s="370"/>
      <c r="F2321" s="623"/>
      <c r="G2321" s="473"/>
    </row>
    <row r="2322" spans="1:7">
      <c r="A2322" s="325"/>
      <c r="B2322" s="79"/>
      <c r="C2322" s="363" t="s">
        <v>1354</v>
      </c>
      <c r="D2322" s="369"/>
      <c r="E2322" s="370"/>
      <c r="F2322" s="623"/>
      <c r="G2322" s="473"/>
    </row>
    <row r="2323" spans="1:7">
      <c r="A2323" s="325"/>
      <c r="B2323" s="79"/>
      <c r="C2323" s="363" t="s">
        <v>1355</v>
      </c>
      <c r="D2323" s="369"/>
      <c r="E2323" s="370"/>
      <c r="F2323" s="623"/>
      <c r="G2323" s="473"/>
    </row>
    <row r="2324" spans="1:7" ht="24">
      <c r="A2324" s="325"/>
      <c r="B2324" s="79"/>
      <c r="C2324" s="363" t="s">
        <v>1356</v>
      </c>
      <c r="D2324" s="369"/>
      <c r="E2324" s="370"/>
      <c r="F2324" s="623"/>
      <c r="G2324" s="473"/>
    </row>
    <row r="2325" spans="1:7">
      <c r="A2325" s="325"/>
      <c r="B2325" s="79"/>
      <c r="C2325" s="363" t="s">
        <v>1357</v>
      </c>
      <c r="D2325" s="369"/>
      <c r="E2325" s="370"/>
      <c r="F2325" s="623"/>
      <c r="G2325" s="473"/>
    </row>
    <row r="2326" spans="1:7" ht="36">
      <c r="A2326" s="325"/>
      <c r="B2326" s="79"/>
      <c r="C2326" s="363" t="s">
        <v>1358</v>
      </c>
      <c r="D2326" s="369"/>
      <c r="E2326" s="370"/>
      <c r="F2326" s="623"/>
      <c r="G2326" s="473"/>
    </row>
    <row r="2327" spans="1:7">
      <c r="A2327" s="325"/>
      <c r="B2327" s="79"/>
      <c r="C2327" s="361" t="s">
        <v>1359</v>
      </c>
      <c r="D2327" s="369"/>
      <c r="E2327" s="370"/>
      <c r="F2327" s="623"/>
      <c r="G2327" s="473"/>
    </row>
    <row r="2328" spans="1:7" ht="24">
      <c r="A2328" s="325"/>
      <c r="B2328" s="79"/>
      <c r="C2328" s="366" t="s">
        <v>1360</v>
      </c>
      <c r="D2328" s="369"/>
      <c r="E2328" s="370"/>
      <c r="F2328" s="623"/>
      <c r="G2328" s="473"/>
    </row>
    <row r="2329" spans="1:7" ht="24">
      <c r="A2329" s="325"/>
      <c r="B2329" s="79"/>
      <c r="C2329" s="367" t="s">
        <v>1361</v>
      </c>
      <c r="D2329" s="369"/>
      <c r="E2329" s="370"/>
      <c r="F2329" s="623"/>
      <c r="G2329" s="473"/>
    </row>
    <row r="2330" spans="1:7">
      <c r="A2330" s="325"/>
      <c r="B2330" s="79"/>
      <c r="C2330" s="362" t="s">
        <v>1362</v>
      </c>
      <c r="D2330" s="369"/>
      <c r="E2330" s="370"/>
      <c r="F2330" s="623"/>
      <c r="G2330" s="473"/>
    </row>
    <row r="2331" spans="1:7">
      <c r="A2331" s="325"/>
      <c r="B2331" s="79"/>
      <c r="C2331" s="363" t="s">
        <v>1363</v>
      </c>
      <c r="D2331" s="369"/>
      <c r="E2331" s="370"/>
      <c r="F2331" s="623"/>
      <c r="G2331" s="473"/>
    </row>
    <row r="2332" spans="1:7">
      <c r="A2332" s="325"/>
      <c r="B2332" s="79"/>
      <c r="C2332" s="363" t="s">
        <v>1364</v>
      </c>
      <c r="D2332" s="369"/>
      <c r="E2332" s="370"/>
      <c r="F2332" s="623"/>
      <c r="G2332" s="473"/>
    </row>
    <row r="2333" spans="1:7">
      <c r="A2333" s="325"/>
      <c r="B2333" s="79"/>
      <c r="C2333" s="363" t="s">
        <v>1365</v>
      </c>
      <c r="D2333" s="369"/>
      <c r="E2333" s="370"/>
      <c r="F2333" s="623"/>
      <c r="G2333" s="473"/>
    </row>
    <row r="2334" spans="1:7">
      <c r="A2334" s="325"/>
      <c r="B2334" s="79"/>
      <c r="C2334" s="363" t="s">
        <v>1366</v>
      </c>
      <c r="D2334" s="369"/>
      <c r="E2334" s="370"/>
      <c r="F2334" s="623"/>
      <c r="G2334" s="473"/>
    </row>
    <row r="2335" spans="1:7">
      <c r="A2335" s="325"/>
      <c r="B2335" s="79"/>
      <c r="C2335" s="345"/>
      <c r="D2335" s="369"/>
      <c r="E2335" s="370"/>
      <c r="F2335" s="623"/>
      <c r="G2335" s="473"/>
    </row>
    <row r="2336" spans="1:7">
      <c r="A2336" s="343" t="str">
        <f>$B$2200</f>
        <v>III.</v>
      </c>
      <c r="B2336" s="344">
        <f>COUNT($A$2200:B2335)+1</f>
        <v>2</v>
      </c>
      <c r="C2336" s="185" t="s">
        <v>1367</v>
      </c>
      <c r="D2336" s="369" t="s">
        <v>152</v>
      </c>
      <c r="E2336" s="370">
        <v>1</v>
      </c>
      <c r="F2336" s="611"/>
      <c r="G2336" s="473">
        <f t="shared" ref="G2336" si="45">E2336*F2336</f>
        <v>0</v>
      </c>
    </row>
    <row r="2337" spans="1:7" ht="36">
      <c r="A2337" s="325"/>
      <c r="B2337" s="79"/>
      <c r="C2337" s="349" t="s">
        <v>1253</v>
      </c>
      <c r="D2337" s="369"/>
      <c r="E2337" s="370"/>
      <c r="F2337" s="623"/>
      <c r="G2337" s="473"/>
    </row>
    <row r="2338" spans="1:7">
      <c r="A2338" s="325"/>
      <c r="B2338" s="79"/>
      <c r="C2338" s="345" t="s">
        <v>1368</v>
      </c>
      <c r="D2338" s="369"/>
      <c r="E2338" s="370"/>
      <c r="F2338" s="623"/>
      <c r="G2338" s="473"/>
    </row>
    <row r="2339" spans="1:7">
      <c r="A2339" s="325"/>
      <c r="B2339" s="79"/>
      <c r="C2339" s="368" t="s">
        <v>1254</v>
      </c>
      <c r="D2339" s="369"/>
      <c r="E2339" s="370"/>
      <c r="F2339" s="623"/>
      <c r="G2339" s="473"/>
    </row>
    <row r="2340" spans="1:7">
      <c r="A2340" s="325"/>
      <c r="B2340" s="79"/>
      <c r="C2340" s="352" t="s">
        <v>1255</v>
      </c>
      <c r="D2340" s="369"/>
      <c r="E2340" s="370"/>
      <c r="F2340" s="623"/>
      <c r="G2340" s="473"/>
    </row>
    <row r="2341" spans="1:7">
      <c r="A2341" s="325"/>
      <c r="B2341" s="79"/>
      <c r="C2341" s="352" t="s">
        <v>1369</v>
      </c>
      <c r="D2341" s="369"/>
      <c r="E2341" s="370"/>
      <c r="F2341" s="623"/>
      <c r="G2341" s="473"/>
    </row>
    <row r="2342" spans="1:7">
      <c r="A2342" s="325"/>
      <c r="B2342" s="79"/>
      <c r="C2342" s="352" t="s">
        <v>1257</v>
      </c>
      <c r="D2342" s="369"/>
      <c r="E2342" s="370"/>
      <c r="F2342" s="623"/>
      <c r="G2342" s="473"/>
    </row>
    <row r="2343" spans="1:7">
      <c r="A2343" s="325"/>
      <c r="B2343" s="79"/>
      <c r="C2343" s="368" t="s">
        <v>1258</v>
      </c>
      <c r="D2343" s="369"/>
      <c r="E2343" s="370"/>
      <c r="F2343" s="623"/>
      <c r="G2343" s="473"/>
    </row>
    <row r="2344" spans="1:7">
      <c r="A2344" s="325"/>
      <c r="B2344" s="79"/>
      <c r="C2344" s="352" t="s">
        <v>1259</v>
      </c>
      <c r="D2344" s="369"/>
      <c r="E2344" s="370"/>
      <c r="F2344" s="623"/>
      <c r="G2344" s="473"/>
    </row>
    <row r="2345" spans="1:7" ht="24">
      <c r="A2345" s="325"/>
      <c r="B2345" s="79"/>
      <c r="C2345" s="352" t="s">
        <v>1260</v>
      </c>
      <c r="D2345" s="369"/>
      <c r="E2345" s="370"/>
      <c r="F2345" s="623"/>
      <c r="G2345" s="473"/>
    </row>
    <row r="2346" spans="1:7">
      <c r="A2346" s="325"/>
      <c r="B2346" s="79"/>
      <c r="C2346" s="352" t="s">
        <v>1261</v>
      </c>
      <c r="D2346" s="369"/>
      <c r="E2346" s="370"/>
      <c r="F2346" s="623"/>
      <c r="G2346" s="473"/>
    </row>
    <row r="2347" spans="1:7" ht="25.5" customHeight="1">
      <c r="A2347" s="325"/>
      <c r="B2347" s="79"/>
      <c r="C2347" s="352" t="s">
        <v>1262</v>
      </c>
      <c r="D2347" s="369"/>
      <c r="E2347" s="370"/>
      <c r="F2347" s="623"/>
      <c r="G2347" s="473"/>
    </row>
    <row r="2348" spans="1:7">
      <c r="A2348" s="325"/>
      <c r="B2348" s="79"/>
      <c r="C2348" s="352" t="s">
        <v>1263</v>
      </c>
      <c r="D2348" s="369"/>
      <c r="E2348" s="370"/>
      <c r="F2348" s="623"/>
      <c r="G2348" s="473"/>
    </row>
    <row r="2349" spans="1:7">
      <c r="A2349" s="325"/>
      <c r="B2349" s="79"/>
      <c r="C2349" s="352" t="s">
        <v>1264</v>
      </c>
      <c r="D2349" s="369"/>
      <c r="E2349" s="370"/>
      <c r="F2349" s="623"/>
      <c r="G2349" s="473"/>
    </row>
    <row r="2350" spans="1:7">
      <c r="A2350" s="325"/>
      <c r="B2350" s="79"/>
      <c r="C2350" s="352" t="s">
        <v>1265</v>
      </c>
      <c r="D2350" s="369"/>
      <c r="E2350" s="370"/>
      <c r="F2350" s="623"/>
      <c r="G2350" s="473"/>
    </row>
    <row r="2351" spans="1:7">
      <c r="A2351" s="325"/>
      <c r="B2351" s="79"/>
      <c r="C2351" s="352" t="s">
        <v>1370</v>
      </c>
      <c r="D2351" s="369"/>
      <c r="E2351" s="370"/>
      <c r="F2351" s="623"/>
      <c r="G2351" s="473"/>
    </row>
    <row r="2352" spans="1:7">
      <c r="A2352" s="325"/>
      <c r="B2352" s="79"/>
      <c r="C2352" s="352" t="s">
        <v>1371</v>
      </c>
      <c r="D2352" s="369"/>
      <c r="E2352" s="370"/>
      <c r="F2352" s="623"/>
      <c r="G2352" s="473"/>
    </row>
    <row r="2353" spans="1:7">
      <c r="A2353" s="325"/>
      <c r="B2353" s="79"/>
      <c r="C2353" s="352" t="s">
        <v>1268</v>
      </c>
      <c r="D2353" s="369"/>
      <c r="E2353" s="370"/>
      <c r="F2353" s="623"/>
      <c r="G2353" s="473"/>
    </row>
    <row r="2354" spans="1:7">
      <c r="A2354" s="325"/>
      <c r="B2354" s="79"/>
      <c r="C2354" s="371" t="s">
        <v>1269</v>
      </c>
      <c r="D2354" s="369"/>
      <c r="E2354" s="370"/>
      <c r="F2354" s="623"/>
      <c r="G2354" s="473"/>
    </row>
    <row r="2355" spans="1:7">
      <c r="A2355" s="325"/>
      <c r="B2355" s="79"/>
      <c r="C2355" s="372" t="s">
        <v>1270</v>
      </c>
      <c r="D2355" s="369"/>
      <c r="E2355" s="370"/>
      <c r="F2355" s="623"/>
      <c r="G2355" s="473"/>
    </row>
    <row r="2356" spans="1:7">
      <c r="A2356" s="325"/>
      <c r="B2356" s="79"/>
      <c r="C2356" s="373" t="s">
        <v>1271</v>
      </c>
      <c r="D2356" s="369"/>
      <c r="E2356" s="370"/>
      <c r="F2356" s="623"/>
      <c r="G2356" s="473"/>
    </row>
    <row r="2357" spans="1:7" ht="24">
      <c r="A2357" s="325"/>
      <c r="B2357" s="79"/>
      <c r="C2357" s="368" t="s">
        <v>1372</v>
      </c>
      <c r="D2357" s="369"/>
      <c r="E2357" s="370"/>
      <c r="F2357" s="623"/>
      <c r="G2357" s="473"/>
    </row>
    <row r="2358" spans="1:7">
      <c r="A2358" s="325"/>
      <c r="B2358" s="79"/>
      <c r="C2358" s="373" t="s">
        <v>1273</v>
      </c>
      <c r="D2358" s="369"/>
      <c r="E2358" s="370"/>
      <c r="F2358" s="623"/>
      <c r="G2358" s="473"/>
    </row>
    <row r="2359" spans="1:7">
      <c r="A2359" s="325"/>
      <c r="B2359" s="79"/>
      <c r="C2359" s="374" t="s">
        <v>1274</v>
      </c>
      <c r="D2359" s="369"/>
      <c r="E2359" s="370"/>
      <c r="F2359" s="623"/>
      <c r="G2359" s="473"/>
    </row>
    <row r="2360" spans="1:7">
      <c r="A2360" s="325"/>
      <c r="B2360" s="79"/>
      <c r="C2360" s="352" t="s">
        <v>1275</v>
      </c>
      <c r="D2360" s="369"/>
      <c r="E2360" s="370"/>
      <c r="F2360" s="623"/>
      <c r="G2360" s="473"/>
    </row>
    <row r="2361" spans="1:7">
      <c r="A2361" s="325"/>
      <c r="B2361" s="79"/>
      <c r="C2361" s="352" t="s">
        <v>1276</v>
      </c>
      <c r="D2361" s="369"/>
      <c r="E2361" s="370"/>
      <c r="F2361" s="623"/>
      <c r="G2361" s="473"/>
    </row>
    <row r="2362" spans="1:7">
      <c r="A2362" s="325"/>
      <c r="B2362" s="79"/>
      <c r="C2362" s="352" t="s">
        <v>1277</v>
      </c>
      <c r="D2362" s="369"/>
      <c r="E2362" s="370"/>
      <c r="F2362" s="623"/>
      <c r="G2362" s="473"/>
    </row>
    <row r="2363" spans="1:7">
      <c r="A2363" s="325"/>
      <c r="B2363" s="79"/>
      <c r="C2363" s="352" t="s">
        <v>1278</v>
      </c>
      <c r="D2363" s="369"/>
      <c r="E2363" s="370"/>
      <c r="F2363" s="623"/>
      <c r="G2363" s="473"/>
    </row>
    <row r="2364" spans="1:7">
      <c r="A2364" s="325"/>
      <c r="B2364" s="79"/>
      <c r="C2364" s="375" t="s">
        <v>1279</v>
      </c>
      <c r="D2364" s="369"/>
      <c r="E2364" s="370"/>
      <c r="F2364" s="623"/>
      <c r="G2364" s="473"/>
    </row>
    <row r="2365" spans="1:7" ht="89.25">
      <c r="A2365" s="325"/>
      <c r="B2365" s="79"/>
      <c r="C2365" s="376" t="s">
        <v>1280</v>
      </c>
      <c r="D2365" s="369"/>
      <c r="E2365" s="370"/>
      <c r="F2365" s="623"/>
      <c r="G2365" s="473"/>
    </row>
    <row r="2366" spans="1:7">
      <c r="A2366" s="325"/>
      <c r="B2366" s="79"/>
      <c r="C2366" s="373" t="s">
        <v>1281</v>
      </c>
      <c r="D2366" s="369"/>
      <c r="E2366" s="370"/>
      <c r="F2366" s="623"/>
      <c r="G2366" s="473"/>
    </row>
    <row r="2367" spans="1:7">
      <c r="A2367" s="325"/>
      <c r="B2367" s="79"/>
      <c r="C2367" s="352" t="s">
        <v>1373</v>
      </c>
      <c r="D2367" s="369"/>
      <c r="E2367" s="370"/>
      <c r="F2367" s="623"/>
      <c r="G2367" s="473"/>
    </row>
    <row r="2368" spans="1:7">
      <c r="A2368" s="325"/>
      <c r="B2368" s="79"/>
      <c r="C2368" s="352" t="s">
        <v>1374</v>
      </c>
      <c r="D2368" s="369"/>
      <c r="E2368" s="370"/>
      <c r="F2368" s="623"/>
      <c r="G2368" s="473"/>
    </row>
    <row r="2369" spans="1:7">
      <c r="A2369" s="325"/>
      <c r="B2369" s="79"/>
      <c r="C2369" s="352" t="s">
        <v>1284</v>
      </c>
      <c r="D2369" s="369"/>
      <c r="E2369" s="370"/>
      <c r="F2369" s="623"/>
      <c r="G2369" s="473"/>
    </row>
    <row r="2370" spans="1:7">
      <c r="A2370" s="325"/>
      <c r="B2370" s="79"/>
      <c r="C2370" s="352" t="s">
        <v>1285</v>
      </c>
      <c r="D2370" s="369"/>
      <c r="E2370" s="370"/>
      <c r="F2370" s="623"/>
      <c r="G2370" s="473"/>
    </row>
    <row r="2371" spans="1:7">
      <c r="A2371" s="325"/>
      <c r="B2371" s="79"/>
      <c r="C2371" s="352" t="s">
        <v>1375</v>
      </c>
      <c r="D2371" s="369"/>
      <c r="E2371" s="370"/>
      <c r="F2371" s="623"/>
      <c r="G2371" s="473"/>
    </row>
    <row r="2372" spans="1:7">
      <c r="A2372" s="325"/>
      <c r="B2372" s="79"/>
      <c r="C2372" s="352" t="s">
        <v>1376</v>
      </c>
      <c r="D2372" s="369"/>
      <c r="E2372" s="370"/>
      <c r="F2372" s="623"/>
      <c r="G2372" s="473"/>
    </row>
    <row r="2373" spans="1:7" ht="26.25" customHeight="1">
      <c r="A2373" s="325"/>
      <c r="B2373" s="79"/>
      <c r="C2373" s="352" t="s">
        <v>1377</v>
      </c>
      <c r="D2373" s="369"/>
      <c r="E2373" s="370"/>
      <c r="F2373" s="623"/>
      <c r="G2373" s="473"/>
    </row>
    <row r="2374" spans="1:7" ht="13.5" customHeight="1">
      <c r="A2374" s="325"/>
      <c r="B2374" s="79"/>
      <c r="C2374" s="352" t="s">
        <v>1378</v>
      </c>
      <c r="D2374" s="369"/>
      <c r="E2374" s="370"/>
      <c r="F2374" s="623"/>
      <c r="G2374" s="473"/>
    </row>
    <row r="2375" spans="1:7">
      <c r="A2375" s="325"/>
      <c r="B2375" s="79"/>
      <c r="C2375" s="373" t="s">
        <v>1290</v>
      </c>
      <c r="D2375" s="369"/>
      <c r="E2375" s="370"/>
      <c r="F2375" s="623"/>
      <c r="G2375" s="473"/>
    </row>
    <row r="2376" spans="1:7">
      <c r="A2376" s="325"/>
      <c r="B2376" s="79"/>
      <c r="C2376" s="352" t="s">
        <v>1373</v>
      </c>
      <c r="D2376" s="369"/>
      <c r="E2376" s="370"/>
      <c r="F2376" s="623"/>
      <c r="G2376" s="473"/>
    </row>
    <row r="2377" spans="1:7">
      <c r="A2377" s="325"/>
      <c r="B2377" s="79"/>
      <c r="C2377" s="352" t="s">
        <v>1374</v>
      </c>
      <c r="D2377" s="369"/>
      <c r="E2377" s="370"/>
      <c r="F2377" s="623"/>
      <c r="G2377" s="473"/>
    </row>
    <row r="2378" spans="1:7">
      <c r="A2378" s="325"/>
      <c r="B2378" s="79"/>
      <c r="C2378" s="352" t="s">
        <v>1291</v>
      </c>
      <c r="D2378" s="369"/>
      <c r="E2378" s="370"/>
      <c r="F2378" s="623"/>
      <c r="G2378" s="473"/>
    </row>
    <row r="2379" spans="1:7">
      <c r="A2379" s="325"/>
      <c r="B2379" s="79"/>
      <c r="C2379" s="352" t="s">
        <v>1292</v>
      </c>
      <c r="D2379" s="369"/>
      <c r="E2379" s="370"/>
      <c r="F2379" s="623"/>
      <c r="G2379" s="473"/>
    </row>
    <row r="2380" spans="1:7">
      <c r="A2380" s="325"/>
      <c r="B2380" s="79"/>
      <c r="C2380" s="352" t="s">
        <v>1375</v>
      </c>
      <c r="D2380" s="369"/>
      <c r="E2380" s="370"/>
      <c r="F2380" s="623"/>
      <c r="G2380" s="473"/>
    </row>
    <row r="2381" spans="1:7">
      <c r="A2381" s="325"/>
      <c r="B2381" s="79"/>
      <c r="C2381" s="352" t="s">
        <v>1376</v>
      </c>
      <c r="D2381" s="369"/>
      <c r="E2381" s="370"/>
      <c r="F2381" s="623"/>
      <c r="G2381" s="473"/>
    </row>
    <row r="2382" spans="1:7" ht="26.25" customHeight="1">
      <c r="A2382" s="325"/>
      <c r="B2382" s="79"/>
      <c r="C2382" s="352" t="s">
        <v>1379</v>
      </c>
      <c r="D2382" s="369"/>
      <c r="E2382" s="370"/>
      <c r="F2382" s="623"/>
      <c r="G2382" s="473"/>
    </row>
    <row r="2383" spans="1:7" ht="12" customHeight="1">
      <c r="A2383" s="325"/>
      <c r="B2383" s="79"/>
      <c r="C2383" s="352" t="s">
        <v>1380</v>
      </c>
      <c r="D2383" s="369"/>
      <c r="E2383" s="370"/>
      <c r="F2383" s="623"/>
      <c r="G2383" s="473"/>
    </row>
    <row r="2384" spans="1:7">
      <c r="A2384" s="325"/>
      <c r="B2384" s="79"/>
      <c r="C2384" s="373" t="s">
        <v>1295</v>
      </c>
      <c r="D2384" s="369"/>
      <c r="E2384" s="370"/>
      <c r="F2384" s="623"/>
      <c r="G2384" s="473"/>
    </row>
    <row r="2385" spans="1:7">
      <c r="A2385" s="325"/>
      <c r="B2385" s="79"/>
      <c r="C2385" s="352" t="s">
        <v>1381</v>
      </c>
      <c r="D2385" s="369"/>
      <c r="E2385" s="370"/>
      <c r="F2385" s="623"/>
      <c r="G2385" s="473"/>
    </row>
    <row r="2386" spans="1:7">
      <c r="A2386" s="325"/>
      <c r="B2386" s="79"/>
      <c r="C2386" s="352" t="s">
        <v>1297</v>
      </c>
      <c r="D2386" s="369"/>
      <c r="E2386" s="370"/>
      <c r="F2386" s="623"/>
      <c r="G2386" s="473"/>
    </row>
    <row r="2387" spans="1:7">
      <c r="A2387" s="325"/>
      <c r="B2387" s="79"/>
      <c r="C2387" s="352" t="s">
        <v>1382</v>
      </c>
      <c r="D2387" s="369"/>
      <c r="E2387" s="370"/>
      <c r="F2387" s="623"/>
      <c r="G2387" s="473"/>
    </row>
    <row r="2388" spans="1:7">
      <c r="A2388" s="325"/>
      <c r="B2388" s="79"/>
      <c r="C2388" s="352" t="s">
        <v>1383</v>
      </c>
      <c r="D2388" s="369"/>
      <c r="E2388" s="370"/>
      <c r="F2388" s="623"/>
      <c r="G2388" s="473"/>
    </row>
    <row r="2389" spans="1:7">
      <c r="A2389" s="325"/>
      <c r="B2389" s="79"/>
      <c r="C2389" s="352" t="s">
        <v>1300</v>
      </c>
      <c r="D2389" s="369"/>
      <c r="E2389" s="370"/>
      <c r="F2389" s="623"/>
      <c r="G2389" s="473"/>
    </row>
    <row r="2390" spans="1:7">
      <c r="A2390" s="325"/>
      <c r="B2390" s="79"/>
      <c r="C2390" s="352" t="s">
        <v>1384</v>
      </c>
      <c r="D2390" s="369"/>
      <c r="E2390" s="370"/>
      <c r="F2390" s="623"/>
      <c r="G2390" s="473"/>
    </row>
    <row r="2391" spans="1:7">
      <c r="A2391" s="325"/>
      <c r="B2391" s="79"/>
      <c r="C2391" s="352" t="s">
        <v>1385</v>
      </c>
      <c r="D2391" s="369"/>
      <c r="E2391" s="370"/>
      <c r="F2391" s="623"/>
      <c r="G2391" s="473"/>
    </row>
    <row r="2392" spans="1:7">
      <c r="A2392" s="325"/>
      <c r="B2392" s="79"/>
      <c r="C2392" s="352" t="s">
        <v>1386</v>
      </c>
      <c r="D2392" s="369"/>
      <c r="E2392" s="370"/>
      <c r="F2392" s="623"/>
      <c r="G2392" s="473"/>
    </row>
    <row r="2393" spans="1:7">
      <c r="A2393" s="325"/>
      <c r="B2393" s="79"/>
      <c r="C2393" s="352" t="s">
        <v>1304</v>
      </c>
      <c r="D2393" s="369"/>
      <c r="E2393" s="370"/>
      <c r="F2393" s="623"/>
      <c r="G2393" s="473"/>
    </row>
    <row r="2394" spans="1:7">
      <c r="A2394" s="325"/>
      <c r="B2394" s="79"/>
      <c r="C2394" s="352" t="s">
        <v>1305</v>
      </c>
      <c r="D2394" s="369"/>
      <c r="E2394" s="370"/>
      <c r="F2394" s="623"/>
      <c r="G2394" s="473"/>
    </row>
    <row r="2395" spans="1:7">
      <c r="A2395" s="325"/>
      <c r="B2395" s="79"/>
      <c r="C2395" s="352" t="s">
        <v>1306</v>
      </c>
      <c r="D2395" s="369"/>
      <c r="E2395" s="370"/>
      <c r="F2395" s="623"/>
      <c r="G2395" s="473"/>
    </row>
    <row r="2396" spans="1:7">
      <c r="A2396" s="325"/>
      <c r="B2396" s="79"/>
      <c r="C2396" s="352" t="s">
        <v>1307</v>
      </c>
      <c r="D2396" s="369"/>
      <c r="E2396" s="370"/>
      <c r="F2396" s="623"/>
      <c r="G2396" s="473"/>
    </row>
    <row r="2397" spans="1:7">
      <c r="A2397" s="325"/>
      <c r="B2397" s="79"/>
      <c r="C2397" s="352" t="s">
        <v>1308</v>
      </c>
      <c r="D2397" s="369"/>
      <c r="E2397" s="370"/>
      <c r="F2397" s="623"/>
      <c r="G2397" s="473"/>
    </row>
    <row r="2398" spans="1:7">
      <c r="A2398" s="325"/>
      <c r="B2398" s="79"/>
      <c r="C2398" s="377" t="s">
        <v>1387</v>
      </c>
      <c r="D2398" s="369"/>
      <c r="E2398" s="370"/>
      <c r="F2398" s="623"/>
      <c r="G2398" s="473"/>
    </row>
    <row r="2399" spans="1:7">
      <c r="A2399" s="325"/>
      <c r="B2399" s="79"/>
      <c r="C2399" s="377" t="s">
        <v>1310</v>
      </c>
      <c r="D2399" s="369"/>
      <c r="E2399" s="370"/>
      <c r="F2399" s="623"/>
      <c r="G2399" s="473"/>
    </row>
    <row r="2400" spans="1:7">
      <c r="A2400" s="325"/>
      <c r="B2400" s="79"/>
      <c r="C2400" s="378" t="s">
        <v>1388</v>
      </c>
      <c r="D2400" s="369"/>
      <c r="E2400" s="370"/>
      <c r="F2400" s="623"/>
      <c r="G2400" s="473"/>
    </row>
    <row r="2401" spans="1:7">
      <c r="A2401" s="325"/>
      <c r="B2401" s="79"/>
      <c r="C2401" s="378" t="s">
        <v>1389</v>
      </c>
      <c r="D2401" s="369"/>
      <c r="E2401" s="370"/>
      <c r="F2401" s="623"/>
      <c r="G2401" s="473"/>
    </row>
    <row r="2402" spans="1:7">
      <c r="A2402" s="325"/>
      <c r="B2402" s="79"/>
      <c r="C2402" s="378" t="s">
        <v>1390</v>
      </c>
      <c r="D2402" s="369"/>
      <c r="E2402" s="370"/>
      <c r="F2402" s="623"/>
      <c r="G2402" s="473"/>
    </row>
    <row r="2403" spans="1:7">
      <c r="A2403" s="325"/>
      <c r="B2403" s="79"/>
      <c r="C2403" s="378" t="s">
        <v>1391</v>
      </c>
      <c r="D2403" s="369"/>
      <c r="E2403" s="370"/>
      <c r="F2403" s="623"/>
      <c r="G2403" s="473"/>
    </row>
    <row r="2404" spans="1:7">
      <c r="A2404" s="325"/>
      <c r="B2404" s="79"/>
      <c r="C2404" s="378" t="s">
        <v>1392</v>
      </c>
      <c r="D2404" s="369"/>
      <c r="E2404" s="370"/>
      <c r="F2404" s="623"/>
      <c r="G2404" s="473"/>
    </row>
    <row r="2405" spans="1:7">
      <c r="A2405" s="325"/>
      <c r="B2405" s="79"/>
      <c r="C2405" s="378" t="s">
        <v>1393</v>
      </c>
      <c r="D2405" s="369"/>
      <c r="E2405" s="370"/>
      <c r="F2405" s="623"/>
      <c r="G2405" s="473"/>
    </row>
    <row r="2406" spans="1:7">
      <c r="A2406" s="325"/>
      <c r="B2406" s="79"/>
      <c r="C2406" s="378" t="s">
        <v>1316</v>
      </c>
      <c r="D2406" s="369"/>
      <c r="E2406" s="370"/>
      <c r="F2406" s="623"/>
      <c r="G2406" s="473"/>
    </row>
    <row r="2407" spans="1:7">
      <c r="A2407" s="325"/>
      <c r="B2407" s="79"/>
      <c r="C2407" s="378" t="s">
        <v>1394</v>
      </c>
      <c r="D2407" s="369"/>
      <c r="E2407" s="370"/>
      <c r="F2407" s="623"/>
      <c r="G2407" s="473"/>
    </row>
    <row r="2408" spans="1:7">
      <c r="A2408" s="325"/>
      <c r="B2408" s="79"/>
      <c r="C2408" s="378" t="s">
        <v>1395</v>
      </c>
      <c r="D2408" s="369"/>
      <c r="E2408" s="370"/>
      <c r="F2408" s="623"/>
      <c r="G2408" s="473"/>
    </row>
    <row r="2409" spans="1:7">
      <c r="A2409" s="325"/>
      <c r="B2409" s="79"/>
      <c r="C2409" s="379" t="s">
        <v>1396</v>
      </c>
      <c r="D2409" s="369"/>
      <c r="E2409" s="370"/>
      <c r="F2409" s="623"/>
      <c r="G2409" s="473"/>
    </row>
    <row r="2410" spans="1:7">
      <c r="A2410" s="325"/>
      <c r="B2410" s="79"/>
      <c r="C2410" s="378" t="s">
        <v>1397</v>
      </c>
      <c r="D2410" s="369"/>
      <c r="E2410" s="370"/>
      <c r="F2410" s="623"/>
      <c r="G2410" s="473"/>
    </row>
    <row r="2411" spans="1:7">
      <c r="A2411" s="325"/>
      <c r="B2411" s="79"/>
      <c r="C2411" s="377" t="s">
        <v>1317</v>
      </c>
      <c r="D2411" s="369"/>
      <c r="E2411" s="370"/>
      <c r="F2411" s="623"/>
      <c r="G2411" s="473"/>
    </row>
    <row r="2412" spans="1:7" ht="24">
      <c r="A2412" s="325"/>
      <c r="B2412" s="79"/>
      <c r="C2412" s="378" t="s">
        <v>1398</v>
      </c>
      <c r="D2412" s="369"/>
      <c r="E2412" s="370"/>
      <c r="F2412" s="623"/>
      <c r="G2412" s="473"/>
    </row>
    <row r="2413" spans="1:7">
      <c r="A2413" s="325"/>
      <c r="B2413" s="79"/>
      <c r="C2413" s="380" t="s">
        <v>1319</v>
      </c>
      <c r="D2413" s="369"/>
      <c r="E2413" s="370"/>
      <c r="F2413" s="623"/>
      <c r="G2413" s="473"/>
    </row>
    <row r="2414" spans="1:7">
      <c r="A2414" s="325"/>
      <c r="B2414" s="79"/>
      <c r="C2414" s="377" t="s">
        <v>1320</v>
      </c>
      <c r="D2414" s="369"/>
      <c r="E2414" s="370"/>
      <c r="F2414" s="623"/>
      <c r="G2414" s="473"/>
    </row>
    <row r="2415" spans="1:7" ht="24">
      <c r="A2415" s="325"/>
      <c r="B2415" s="79"/>
      <c r="C2415" s="378" t="s">
        <v>1399</v>
      </c>
      <c r="D2415" s="369"/>
      <c r="E2415" s="370"/>
      <c r="F2415" s="623"/>
      <c r="G2415" s="473"/>
    </row>
    <row r="2416" spans="1:7">
      <c r="A2416" s="325"/>
      <c r="B2416" s="79"/>
      <c r="C2416" s="377" t="s">
        <v>1322</v>
      </c>
      <c r="D2416" s="369"/>
      <c r="E2416" s="370"/>
      <c r="F2416" s="623"/>
      <c r="G2416" s="473"/>
    </row>
    <row r="2417" spans="1:7">
      <c r="A2417" s="325"/>
      <c r="B2417" s="79"/>
      <c r="C2417" s="381" t="s">
        <v>1323</v>
      </c>
      <c r="D2417" s="369"/>
      <c r="E2417" s="370"/>
      <c r="F2417" s="623"/>
      <c r="G2417" s="473"/>
    </row>
    <row r="2418" spans="1:7">
      <c r="A2418" s="325"/>
      <c r="B2418" s="79"/>
      <c r="C2418" s="378" t="s">
        <v>1324</v>
      </c>
      <c r="D2418" s="369"/>
      <c r="E2418" s="370"/>
      <c r="F2418" s="623"/>
      <c r="G2418" s="473"/>
    </row>
    <row r="2419" spans="1:7">
      <c r="A2419" s="325"/>
      <c r="B2419" s="79"/>
      <c r="C2419" s="378" t="s">
        <v>1325</v>
      </c>
      <c r="D2419" s="369"/>
      <c r="E2419" s="370"/>
      <c r="F2419" s="623"/>
      <c r="G2419" s="473"/>
    </row>
    <row r="2420" spans="1:7">
      <c r="A2420" s="325"/>
      <c r="B2420" s="79"/>
      <c r="C2420" s="378" t="s">
        <v>1326</v>
      </c>
      <c r="D2420" s="369"/>
      <c r="E2420" s="370"/>
      <c r="F2420" s="623"/>
      <c r="G2420" s="473"/>
    </row>
    <row r="2421" spans="1:7">
      <c r="A2421" s="325"/>
      <c r="B2421" s="79"/>
      <c r="C2421" s="378" t="s">
        <v>1327</v>
      </c>
      <c r="D2421" s="369"/>
      <c r="E2421" s="370"/>
      <c r="F2421" s="623"/>
      <c r="G2421" s="473"/>
    </row>
    <row r="2422" spans="1:7">
      <c r="A2422" s="325"/>
      <c r="B2422" s="79"/>
      <c r="C2422" s="377" t="s">
        <v>1295</v>
      </c>
      <c r="D2422" s="369"/>
      <c r="E2422" s="370"/>
      <c r="F2422" s="623"/>
      <c r="G2422" s="473"/>
    </row>
    <row r="2423" spans="1:7">
      <c r="A2423" s="325"/>
      <c r="B2423" s="79"/>
      <c r="C2423" s="378" t="s">
        <v>1381</v>
      </c>
      <c r="D2423" s="369"/>
      <c r="E2423" s="370"/>
      <c r="F2423" s="623"/>
      <c r="G2423" s="473"/>
    </row>
    <row r="2424" spans="1:7">
      <c r="A2424" s="325"/>
      <c r="B2424" s="79"/>
      <c r="C2424" s="378" t="s">
        <v>1297</v>
      </c>
      <c r="D2424" s="369"/>
      <c r="E2424" s="370"/>
      <c r="F2424" s="623"/>
      <c r="G2424" s="473"/>
    </row>
    <row r="2425" spans="1:7">
      <c r="A2425" s="325"/>
      <c r="B2425" s="79"/>
      <c r="C2425" s="378" t="s">
        <v>1400</v>
      </c>
      <c r="D2425" s="369"/>
      <c r="E2425" s="370"/>
      <c r="F2425" s="623"/>
      <c r="G2425" s="473"/>
    </row>
    <row r="2426" spans="1:7">
      <c r="A2426" s="325"/>
      <c r="B2426" s="79"/>
      <c r="C2426" s="378" t="s">
        <v>1401</v>
      </c>
      <c r="D2426" s="369"/>
      <c r="E2426" s="370"/>
      <c r="F2426" s="623"/>
      <c r="G2426" s="473"/>
    </row>
    <row r="2427" spans="1:7">
      <c r="A2427" s="325"/>
      <c r="B2427" s="79"/>
      <c r="C2427" s="378" t="s">
        <v>1300</v>
      </c>
      <c r="D2427" s="369"/>
      <c r="E2427" s="370"/>
      <c r="F2427" s="623"/>
      <c r="G2427" s="473"/>
    </row>
    <row r="2428" spans="1:7">
      <c r="A2428" s="325"/>
      <c r="B2428" s="79"/>
      <c r="C2428" s="378" t="s">
        <v>1384</v>
      </c>
      <c r="D2428" s="369"/>
      <c r="E2428" s="370"/>
      <c r="F2428" s="623"/>
      <c r="G2428" s="473"/>
    </row>
    <row r="2429" spans="1:7">
      <c r="A2429" s="325"/>
      <c r="B2429" s="79"/>
      <c r="C2429" s="378" t="s">
        <v>1402</v>
      </c>
      <c r="D2429" s="369"/>
      <c r="E2429" s="370"/>
      <c r="F2429" s="623"/>
      <c r="G2429" s="473"/>
    </row>
    <row r="2430" spans="1:7">
      <c r="A2430" s="325"/>
      <c r="B2430" s="79"/>
      <c r="C2430" s="378" t="s">
        <v>1386</v>
      </c>
      <c r="D2430" s="369"/>
      <c r="E2430" s="370"/>
      <c r="F2430" s="623"/>
      <c r="G2430" s="473"/>
    </row>
    <row r="2431" spans="1:7">
      <c r="A2431" s="325"/>
      <c r="B2431" s="79"/>
      <c r="C2431" s="378" t="s">
        <v>1304</v>
      </c>
      <c r="D2431" s="369"/>
      <c r="E2431" s="370"/>
      <c r="F2431" s="623"/>
      <c r="G2431" s="473"/>
    </row>
    <row r="2432" spans="1:7">
      <c r="A2432" s="325"/>
      <c r="B2432" s="79"/>
      <c r="C2432" s="378" t="s">
        <v>1305</v>
      </c>
      <c r="D2432" s="369"/>
      <c r="E2432" s="370"/>
      <c r="F2432" s="623"/>
      <c r="G2432" s="473"/>
    </row>
    <row r="2433" spans="1:7">
      <c r="A2433" s="325"/>
      <c r="B2433" s="79"/>
      <c r="C2433" s="378" t="s">
        <v>1306</v>
      </c>
      <c r="D2433" s="369"/>
      <c r="E2433" s="370"/>
      <c r="F2433" s="623"/>
      <c r="G2433" s="473"/>
    </row>
    <row r="2434" spans="1:7">
      <c r="A2434" s="325"/>
      <c r="B2434" s="79"/>
      <c r="C2434" s="378" t="s">
        <v>1307</v>
      </c>
      <c r="D2434" s="369"/>
      <c r="E2434" s="370"/>
      <c r="F2434" s="623"/>
      <c r="G2434" s="473"/>
    </row>
    <row r="2435" spans="1:7">
      <c r="A2435" s="325"/>
      <c r="B2435" s="79"/>
      <c r="C2435" s="378" t="s">
        <v>1308</v>
      </c>
      <c r="D2435" s="369"/>
      <c r="E2435" s="370"/>
      <c r="F2435" s="623"/>
      <c r="G2435" s="473"/>
    </row>
    <row r="2436" spans="1:7">
      <c r="A2436" s="325"/>
      <c r="B2436" s="79"/>
      <c r="C2436" s="379" t="s">
        <v>1279</v>
      </c>
      <c r="D2436" s="369"/>
      <c r="E2436" s="370"/>
      <c r="F2436" s="623"/>
      <c r="G2436" s="473"/>
    </row>
    <row r="2437" spans="1:7" ht="14.25" customHeight="1">
      <c r="A2437" s="325"/>
      <c r="B2437" s="79"/>
      <c r="C2437" s="378" t="s">
        <v>1331</v>
      </c>
      <c r="D2437" s="369"/>
      <c r="E2437" s="370"/>
      <c r="F2437" s="623"/>
      <c r="G2437" s="473"/>
    </row>
    <row r="2438" spans="1:7">
      <c r="A2438" s="325"/>
      <c r="B2438" s="79"/>
      <c r="C2438" s="377" t="s">
        <v>1320</v>
      </c>
      <c r="D2438" s="369"/>
      <c r="E2438" s="370"/>
      <c r="F2438" s="623"/>
      <c r="G2438" s="473"/>
    </row>
    <row r="2439" spans="1:7" ht="24">
      <c r="A2439" s="325"/>
      <c r="B2439" s="79"/>
      <c r="C2439" s="378" t="s">
        <v>1403</v>
      </c>
      <c r="D2439" s="369"/>
      <c r="E2439" s="370"/>
      <c r="F2439" s="623"/>
      <c r="G2439" s="473"/>
    </row>
    <row r="2440" spans="1:7">
      <c r="A2440" s="325"/>
      <c r="B2440" s="79"/>
      <c r="C2440" s="377" t="s">
        <v>1334</v>
      </c>
      <c r="D2440" s="369"/>
      <c r="E2440" s="370"/>
      <c r="F2440" s="623"/>
      <c r="G2440" s="473"/>
    </row>
    <row r="2441" spans="1:7" ht="24">
      <c r="A2441" s="325"/>
      <c r="B2441" s="79"/>
      <c r="C2441" s="378" t="s">
        <v>1404</v>
      </c>
      <c r="D2441" s="369"/>
      <c r="E2441" s="370"/>
      <c r="F2441" s="623"/>
      <c r="G2441" s="473"/>
    </row>
    <row r="2442" spans="1:7" ht="14.25" customHeight="1">
      <c r="A2442" s="325"/>
      <c r="B2442" s="79"/>
      <c r="C2442" s="378" t="s">
        <v>1405</v>
      </c>
      <c r="D2442" s="369"/>
      <c r="E2442" s="370"/>
      <c r="F2442" s="623"/>
      <c r="G2442" s="473"/>
    </row>
    <row r="2443" spans="1:7" ht="24">
      <c r="A2443" s="325"/>
      <c r="B2443" s="79"/>
      <c r="C2443" s="378" t="s">
        <v>1406</v>
      </c>
      <c r="D2443" s="369"/>
      <c r="E2443" s="370"/>
      <c r="F2443" s="623"/>
      <c r="G2443" s="473"/>
    </row>
    <row r="2444" spans="1:7">
      <c r="A2444" s="325"/>
      <c r="B2444" s="79"/>
      <c r="C2444" s="378" t="s">
        <v>1407</v>
      </c>
      <c r="D2444" s="369"/>
      <c r="E2444" s="370"/>
      <c r="F2444" s="623"/>
      <c r="G2444" s="473"/>
    </row>
    <row r="2445" spans="1:7">
      <c r="A2445" s="325"/>
      <c r="B2445" s="79"/>
      <c r="C2445" s="378" t="s">
        <v>1408</v>
      </c>
      <c r="D2445" s="369"/>
      <c r="E2445" s="370"/>
      <c r="F2445" s="623"/>
      <c r="G2445" s="473"/>
    </row>
    <row r="2446" spans="1:7" ht="24">
      <c r="A2446" s="325"/>
      <c r="B2446" s="79"/>
      <c r="C2446" s="378" t="s">
        <v>1409</v>
      </c>
      <c r="D2446" s="369"/>
      <c r="E2446" s="370"/>
      <c r="F2446" s="623"/>
      <c r="G2446" s="473"/>
    </row>
    <row r="2447" spans="1:7">
      <c r="A2447" s="325"/>
      <c r="B2447" s="79"/>
      <c r="C2447" s="378" t="s">
        <v>1410</v>
      </c>
      <c r="D2447" s="369"/>
      <c r="E2447" s="370"/>
      <c r="F2447" s="623"/>
      <c r="G2447" s="473"/>
    </row>
    <row r="2448" spans="1:7">
      <c r="A2448" s="325"/>
      <c r="B2448" s="79"/>
      <c r="C2448" s="378" t="s">
        <v>1411</v>
      </c>
      <c r="D2448" s="369"/>
      <c r="E2448" s="370"/>
      <c r="F2448" s="623"/>
      <c r="G2448" s="473"/>
    </row>
    <row r="2449" spans="1:7">
      <c r="A2449" s="325"/>
      <c r="B2449" s="79"/>
      <c r="C2449" s="378" t="s">
        <v>1337</v>
      </c>
      <c r="D2449" s="369"/>
      <c r="E2449" s="370"/>
      <c r="F2449" s="623"/>
      <c r="G2449" s="473"/>
    </row>
    <row r="2450" spans="1:7">
      <c r="A2450" s="325"/>
      <c r="B2450" s="79"/>
      <c r="C2450" s="378" t="s">
        <v>1338</v>
      </c>
      <c r="D2450" s="369"/>
      <c r="E2450" s="370"/>
      <c r="F2450" s="623"/>
      <c r="G2450" s="473"/>
    </row>
    <row r="2451" spans="1:7">
      <c r="A2451" s="325"/>
      <c r="B2451" s="79"/>
      <c r="C2451" s="378" t="s">
        <v>1339</v>
      </c>
      <c r="D2451" s="369"/>
      <c r="E2451" s="370"/>
      <c r="F2451" s="623"/>
      <c r="G2451" s="473"/>
    </row>
    <row r="2452" spans="1:7">
      <c r="A2452" s="325"/>
      <c r="B2452" s="79"/>
      <c r="C2452" s="378" t="s">
        <v>1340</v>
      </c>
      <c r="D2452" s="369"/>
      <c r="E2452" s="370"/>
      <c r="F2452" s="623"/>
      <c r="G2452" s="473"/>
    </row>
    <row r="2453" spans="1:7">
      <c r="A2453" s="325"/>
      <c r="B2453" s="79"/>
      <c r="C2453" s="378" t="s">
        <v>1341</v>
      </c>
      <c r="D2453" s="369"/>
      <c r="E2453" s="370"/>
      <c r="F2453" s="623"/>
      <c r="G2453" s="473"/>
    </row>
    <row r="2454" spans="1:7">
      <c r="A2454" s="325"/>
      <c r="B2454" s="79"/>
      <c r="C2454" s="378" t="s">
        <v>1342</v>
      </c>
      <c r="D2454" s="369"/>
      <c r="E2454" s="370"/>
      <c r="F2454" s="623"/>
      <c r="G2454" s="473"/>
    </row>
    <row r="2455" spans="1:7" ht="108">
      <c r="A2455" s="325"/>
      <c r="B2455" s="79"/>
      <c r="C2455" s="378" t="s">
        <v>1343</v>
      </c>
      <c r="D2455" s="369"/>
      <c r="E2455" s="370"/>
      <c r="F2455" s="623"/>
      <c r="G2455" s="473"/>
    </row>
    <row r="2456" spans="1:7">
      <c r="A2456" s="325"/>
      <c r="B2456" s="79"/>
      <c r="C2456" s="378" t="s">
        <v>1344</v>
      </c>
      <c r="D2456" s="369"/>
      <c r="E2456" s="370"/>
      <c r="F2456" s="623"/>
      <c r="G2456" s="473"/>
    </row>
    <row r="2457" spans="1:7" ht="84">
      <c r="A2457" s="325"/>
      <c r="B2457" s="79"/>
      <c r="C2457" s="378" t="s">
        <v>1345</v>
      </c>
      <c r="D2457" s="369"/>
      <c r="E2457" s="370"/>
      <c r="F2457" s="623"/>
      <c r="G2457" s="473"/>
    </row>
    <row r="2458" spans="1:7">
      <c r="A2458" s="325"/>
      <c r="B2458" s="79"/>
      <c r="C2458" s="378" t="s">
        <v>1346</v>
      </c>
      <c r="D2458" s="369"/>
      <c r="E2458" s="370"/>
      <c r="F2458" s="623"/>
      <c r="G2458" s="473"/>
    </row>
    <row r="2459" spans="1:7">
      <c r="A2459" s="325"/>
      <c r="B2459" s="79"/>
      <c r="C2459" s="378" t="s">
        <v>1347</v>
      </c>
      <c r="D2459" s="369"/>
      <c r="E2459" s="370"/>
      <c r="F2459" s="623"/>
      <c r="G2459" s="473"/>
    </row>
    <row r="2460" spans="1:7">
      <c r="A2460" s="325"/>
      <c r="B2460" s="79"/>
      <c r="C2460" s="378" t="s">
        <v>1348</v>
      </c>
      <c r="D2460" s="369"/>
      <c r="E2460" s="370"/>
      <c r="F2460" s="623"/>
      <c r="G2460" s="473"/>
    </row>
    <row r="2461" spans="1:7" ht="72">
      <c r="A2461" s="325"/>
      <c r="B2461" s="79"/>
      <c r="C2461" s="378" t="s">
        <v>1349</v>
      </c>
      <c r="D2461" s="369"/>
      <c r="E2461" s="370"/>
      <c r="F2461" s="623"/>
      <c r="G2461" s="473"/>
    </row>
    <row r="2462" spans="1:7">
      <c r="A2462" s="325"/>
      <c r="B2462" s="79"/>
      <c r="C2462" s="378" t="s">
        <v>1350</v>
      </c>
      <c r="D2462" s="369"/>
      <c r="E2462" s="370"/>
      <c r="F2462" s="623"/>
      <c r="G2462" s="473"/>
    </row>
    <row r="2463" spans="1:7" ht="48">
      <c r="A2463" s="325"/>
      <c r="B2463" s="79"/>
      <c r="C2463" s="378" t="s">
        <v>1351</v>
      </c>
      <c r="D2463" s="369"/>
      <c r="E2463" s="370"/>
      <c r="F2463" s="623"/>
      <c r="G2463" s="473"/>
    </row>
    <row r="2464" spans="1:7">
      <c r="A2464" s="325"/>
      <c r="B2464" s="79"/>
      <c r="C2464" s="378" t="s">
        <v>1352</v>
      </c>
      <c r="D2464" s="369"/>
      <c r="E2464" s="370"/>
      <c r="F2464" s="623"/>
      <c r="G2464" s="473"/>
    </row>
    <row r="2465" spans="1:7" ht="36">
      <c r="A2465" s="325"/>
      <c r="B2465" s="79"/>
      <c r="C2465" s="378" t="s">
        <v>1353</v>
      </c>
      <c r="D2465" s="369"/>
      <c r="E2465" s="370"/>
      <c r="F2465" s="623"/>
      <c r="G2465" s="473"/>
    </row>
    <row r="2466" spans="1:7">
      <c r="A2466" s="325"/>
      <c r="B2466" s="79"/>
      <c r="C2466" s="378" t="s">
        <v>1354</v>
      </c>
      <c r="D2466" s="369"/>
      <c r="E2466" s="370"/>
      <c r="F2466" s="623"/>
      <c r="G2466" s="473"/>
    </row>
    <row r="2467" spans="1:7">
      <c r="A2467" s="325"/>
      <c r="B2467" s="79"/>
      <c r="C2467" s="378" t="s">
        <v>1355</v>
      </c>
      <c r="D2467" s="369"/>
      <c r="E2467" s="370"/>
      <c r="F2467" s="623"/>
      <c r="G2467" s="473"/>
    </row>
    <row r="2468" spans="1:7" ht="24">
      <c r="A2468" s="325"/>
      <c r="B2468" s="79"/>
      <c r="C2468" s="378" t="s">
        <v>1356</v>
      </c>
      <c r="D2468" s="369"/>
      <c r="E2468" s="370"/>
      <c r="F2468" s="623"/>
      <c r="G2468" s="473"/>
    </row>
    <row r="2469" spans="1:7">
      <c r="A2469" s="325"/>
      <c r="B2469" s="79"/>
      <c r="C2469" s="378" t="s">
        <v>1357</v>
      </c>
      <c r="D2469" s="369"/>
      <c r="E2469" s="370"/>
      <c r="F2469" s="623"/>
      <c r="G2469" s="473"/>
    </row>
    <row r="2470" spans="1:7" ht="36">
      <c r="A2470" s="325"/>
      <c r="B2470" s="79"/>
      <c r="C2470" s="378" t="s">
        <v>1358</v>
      </c>
      <c r="D2470" s="369"/>
      <c r="E2470" s="370"/>
      <c r="F2470" s="623"/>
      <c r="G2470" s="473"/>
    </row>
    <row r="2471" spans="1:7" ht="24">
      <c r="A2471" s="325"/>
      <c r="B2471" s="79"/>
      <c r="C2471" s="378" t="s">
        <v>1412</v>
      </c>
      <c r="D2471" s="369"/>
      <c r="E2471" s="370"/>
      <c r="F2471" s="623"/>
      <c r="G2471" s="473"/>
    </row>
    <row r="2472" spans="1:7" ht="36">
      <c r="A2472" s="325"/>
      <c r="B2472" s="79"/>
      <c r="C2472" s="378" t="s">
        <v>1413</v>
      </c>
      <c r="D2472" s="369"/>
      <c r="E2472" s="370"/>
      <c r="F2472" s="623"/>
      <c r="G2472" s="473"/>
    </row>
    <row r="2473" spans="1:7">
      <c r="A2473" s="325"/>
      <c r="B2473" s="79"/>
      <c r="C2473" s="380" t="s">
        <v>1359</v>
      </c>
      <c r="D2473" s="369"/>
      <c r="E2473" s="370"/>
      <c r="F2473" s="623"/>
      <c r="G2473" s="473"/>
    </row>
    <row r="2474" spans="1:7" ht="24">
      <c r="A2474" s="325"/>
      <c r="B2474" s="79"/>
      <c r="C2474" s="382" t="s">
        <v>1360</v>
      </c>
      <c r="D2474" s="369"/>
      <c r="E2474" s="370"/>
      <c r="F2474" s="623"/>
      <c r="G2474" s="473"/>
    </row>
    <row r="2475" spans="1:7" ht="24">
      <c r="A2475" s="325"/>
      <c r="B2475" s="79"/>
      <c r="C2475" s="383" t="s">
        <v>1361</v>
      </c>
      <c r="D2475" s="369"/>
      <c r="E2475" s="370"/>
      <c r="F2475" s="623"/>
      <c r="G2475" s="473"/>
    </row>
    <row r="2476" spans="1:7">
      <c r="A2476" s="325"/>
      <c r="B2476" s="79"/>
      <c r="C2476" s="377" t="s">
        <v>1362</v>
      </c>
      <c r="D2476" s="369"/>
      <c r="E2476" s="370"/>
      <c r="F2476" s="623"/>
      <c r="G2476" s="473"/>
    </row>
    <row r="2477" spans="1:7">
      <c r="A2477" s="325"/>
      <c r="B2477" s="79"/>
      <c r="C2477" s="378" t="s">
        <v>1363</v>
      </c>
      <c r="D2477" s="369"/>
      <c r="E2477" s="370"/>
      <c r="F2477" s="623"/>
      <c r="G2477" s="473"/>
    </row>
    <row r="2478" spans="1:7">
      <c r="A2478" s="325"/>
      <c r="B2478" s="79"/>
      <c r="C2478" s="378" t="s">
        <v>1364</v>
      </c>
      <c r="D2478" s="369"/>
      <c r="E2478" s="370"/>
      <c r="F2478" s="623"/>
      <c r="G2478" s="473"/>
    </row>
    <row r="2479" spans="1:7" ht="24">
      <c r="A2479" s="325"/>
      <c r="B2479" s="79"/>
      <c r="C2479" s="378" t="s">
        <v>1414</v>
      </c>
      <c r="D2479" s="369"/>
      <c r="E2479" s="370"/>
      <c r="F2479" s="623"/>
      <c r="G2479" s="473"/>
    </row>
    <row r="2480" spans="1:7">
      <c r="A2480" s="325"/>
      <c r="B2480" s="79"/>
      <c r="C2480" s="378" t="s">
        <v>1415</v>
      </c>
      <c r="D2480" s="369"/>
      <c r="E2480" s="370"/>
      <c r="F2480" s="623"/>
      <c r="G2480" s="473"/>
    </row>
    <row r="2481" spans="1:7">
      <c r="A2481" s="343"/>
      <c r="B2481" s="344"/>
      <c r="C2481" s="345"/>
      <c r="D2481" s="369"/>
      <c r="E2481" s="370"/>
      <c r="F2481" s="623"/>
      <c r="G2481" s="473"/>
    </row>
    <row r="2482" spans="1:7">
      <c r="A2482" s="343" t="str">
        <f>$B$2200</f>
        <v>III.</v>
      </c>
      <c r="B2482" s="344">
        <f>COUNT($A$2200:B2481)+1</f>
        <v>3</v>
      </c>
      <c r="C2482" s="384" t="s">
        <v>1424</v>
      </c>
      <c r="D2482" s="560"/>
      <c r="E2482" s="370"/>
      <c r="F2482" s="623"/>
      <c r="G2482" s="473"/>
    </row>
    <row r="2483" spans="1:7" ht="96">
      <c r="A2483" s="343"/>
      <c r="B2483" s="344"/>
      <c r="C2483" s="385" t="s">
        <v>1425</v>
      </c>
      <c r="D2483" s="560"/>
      <c r="E2483" s="370"/>
      <c r="F2483" s="623"/>
      <c r="G2483" s="473"/>
    </row>
    <row r="2484" spans="1:7">
      <c r="A2484" s="343"/>
      <c r="B2484" s="344"/>
      <c r="C2484" s="386" t="s">
        <v>1426</v>
      </c>
      <c r="D2484" s="560" t="s">
        <v>203</v>
      </c>
      <c r="E2484" s="370">
        <v>1</v>
      </c>
      <c r="F2484" s="611"/>
      <c r="G2484" s="473">
        <f t="shared" ref="G2484:G2523" si="46">E2484*F2484</f>
        <v>0</v>
      </c>
    </row>
    <row r="2485" spans="1:7">
      <c r="A2485" s="343"/>
      <c r="B2485" s="344"/>
      <c r="C2485" s="386" t="s">
        <v>1427</v>
      </c>
      <c r="D2485" s="560" t="s">
        <v>203</v>
      </c>
      <c r="E2485" s="370">
        <v>1</v>
      </c>
      <c r="F2485" s="611"/>
      <c r="G2485" s="473">
        <f t="shared" si="46"/>
        <v>0</v>
      </c>
    </row>
    <row r="2486" spans="1:7">
      <c r="A2486" s="343"/>
      <c r="B2486" s="344"/>
      <c r="C2486" s="345"/>
      <c r="D2486" s="369"/>
      <c r="E2486" s="370"/>
      <c r="F2486" s="623"/>
      <c r="G2486" s="473"/>
    </row>
    <row r="2487" spans="1:7">
      <c r="A2487" s="343" t="str">
        <f>$B$2200</f>
        <v>III.</v>
      </c>
      <c r="B2487" s="344">
        <f>COUNT($A$2200:B2486)+1</f>
        <v>4</v>
      </c>
      <c r="C2487" s="185" t="s">
        <v>1428</v>
      </c>
      <c r="D2487" s="369"/>
      <c r="E2487" s="370"/>
      <c r="F2487" s="623"/>
      <c r="G2487" s="473"/>
    </row>
    <row r="2488" spans="1:7" ht="95.25" customHeight="1">
      <c r="A2488" s="343"/>
      <c r="B2488" s="344"/>
      <c r="C2488" s="345" t="s">
        <v>1429</v>
      </c>
      <c r="D2488" s="369"/>
      <c r="E2488" s="370"/>
      <c r="F2488" s="623"/>
      <c r="G2488" s="473"/>
    </row>
    <row r="2489" spans="1:7">
      <c r="A2489" s="343"/>
      <c r="B2489" s="344"/>
      <c r="C2489" s="345" t="s">
        <v>1430</v>
      </c>
      <c r="D2489" s="369"/>
      <c r="E2489" s="370"/>
      <c r="F2489" s="623"/>
      <c r="G2489" s="473"/>
    </row>
    <row r="2490" spans="1:7">
      <c r="A2490" s="343"/>
      <c r="B2490" s="344"/>
      <c r="C2490" s="345" t="s">
        <v>1431</v>
      </c>
      <c r="D2490" s="369" t="s">
        <v>203</v>
      </c>
      <c r="E2490" s="370">
        <v>2</v>
      </c>
      <c r="F2490" s="611"/>
      <c r="G2490" s="473">
        <f t="shared" si="46"/>
        <v>0</v>
      </c>
    </row>
    <row r="2491" spans="1:7">
      <c r="A2491" s="343"/>
      <c r="B2491" s="344"/>
      <c r="C2491" s="345" t="s">
        <v>1432</v>
      </c>
      <c r="D2491" s="369" t="s">
        <v>203</v>
      </c>
      <c r="E2491" s="370">
        <v>2</v>
      </c>
      <c r="F2491" s="611"/>
      <c r="G2491" s="473">
        <f t="shared" si="46"/>
        <v>0</v>
      </c>
    </row>
    <row r="2492" spans="1:7">
      <c r="A2492" s="343"/>
      <c r="B2492" s="344"/>
      <c r="C2492" s="345" t="s">
        <v>1433</v>
      </c>
      <c r="D2492" s="369" t="s">
        <v>203</v>
      </c>
      <c r="E2492" s="370">
        <v>1</v>
      </c>
      <c r="F2492" s="611"/>
      <c r="G2492" s="473">
        <f t="shared" si="46"/>
        <v>0</v>
      </c>
    </row>
    <row r="2493" spans="1:7">
      <c r="A2493" s="343"/>
      <c r="B2493" s="344"/>
      <c r="C2493" s="345" t="s">
        <v>1434</v>
      </c>
      <c r="D2493" s="369" t="s">
        <v>203</v>
      </c>
      <c r="E2493" s="370">
        <v>1</v>
      </c>
      <c r="F2493" s="611"/>
      <c r="G2493" s="473">
        <f t="shared" si="46"/>
        <v>0</v>
      </c>
    </row>
    <row r="2494" spans="1:7">
      <c r="A2494" s="343"/>
      <c r="B2494" s="344"/>
      <c r="C2494" s="345"/>
      <c r="D2494" s="369"/>
      <c r="E2494" s="370"/>
      <c r="F2494" s="623"/>
      <c r="G2494" s="473"/>
    </row>
    <row r="2495" spans="1:7">
      <c r="A2495" s="343" t="str">
        <f>$B$2200</f>
        <v>III.</v>
      </c>
      <c r="B2495" s="344">
        <f>COUNT($A$2200:B2494)+1</f>
        <v>5</v>
      </c>
      <c r="C2495" s="185" t="s">
        <v>1435</v>
      </c>
      <c r="D2495" s="369" t="s">
        <v>203</v>
      </c>
      <c r="E2495" s="370">
        <v>3</v>
      </c>
      <c r="F2495" s="611"/>
      <c r="G2495" s="473">
        <f t="shared" si="46"/>
        <v>0</v>
      </c>
    </row>
    <row r="2496" spans="1:7" ht="36">
      <c r="A2496" s="343"/>
      <c r="B2496" s="344"/>
      <c r="C2496" s="345" t="s">
        <v>1436</v>
      </c>
      <c r="D2496" s="369"/>
      <c r="E2496" s="370"/>
      <c r="F2496" s="623"/>
      <c r="G2496" s="473"/>
    </row>
    <row r="2497" spans="1:7">
      <c r="A2497" s="343"/>
      <c r="B2497" s="344"/>
      <c r="C2497" s="345" t="s">
        <v>1437</v>
      </c>
      <c r="D2497" s="369"/>
      <c r="E2497" s="370"/>
      <c r="F2497" s="623"/>
      <c r="G2497" s="473"/>
    </row>
    <row r="2498" spans="1:7">
      <c r="A2498" s="343"/>
      <c r="B2498" s="344"/>
      <c r="C2498" s="345"/>
      <c r="D2498" s="369"/>
      <c r="E2498" s="370"/>
      <c r="F2498" s="623"/>
      <c r="G2498" s="473"/>
    </row>
    <row r="2499" spans="1:7">
      <c r="A2499" s="343" t="str">
        <f>$B$2200</f>
        <v>III.</v>
      </c>
      <c r="B2499" s="344">
        <f>COUNT($A$2200:B2498)+1</f>
        <v>6</v>
      </c>
      <c r="C2499" s="185" t="s">
        <v>1438</v>
      </c>
      <c r="D2499" s="369"/>
      <c r="E2499" s="370"/>
      <c r="F2499" s="623"/>
      <c r="G2499" s="473"/>
    </row>
    <row r="2500" spans="1:7" ht="96">
      <c r="A2500" s="343"/>
      <c r="B2500" s="344"/>
      <c r="C2500" s="345" t="s">
        <v>1439</v>
      </c>
      <c r="D2500" s="369"/>
      <c r="E2500" s="370"/>
      <c r="F2500" s="623"/>
      <c r="G2500" s="473"/>
    </row>
    <row r="2501" spans="1:7">
      <c r="A2501" s="343"/>
      <c r="B2501" s="344"/>
      <c r="C2501" s="345" t="s">
        <v>1440</v>
      </c>
      <c r="D2501" s="369"/>
      <c r="E2501" s="370"/>
      <c r="F2501" s="623"/>
      <c r="G2501" s="473"/>
    </row>
    <row r="2502" spans="1:7">
      <c r="A2502" s="343"/>
      <c r="B2502" s="344"/>
      <c r="C2502" s="345" t="s">
        <v>1441</v>
      </c>
      <c r="D2502" s="369"/>
      <c r="E2502" s="370"/>
      <c r="F2502" s="623"/>
      <c r="G2502" s="473"/>
    </row>
    <row r="2503" spans="1:7">
      <c r="A2503" s="343"/>
      <c r="B2503" s="344"/>
      <c r="C2503" s="345" t="s">
        <v>1442</v>
      </c>
      <c r="D2503" s="369" t="s">
        <v>203</v>
      </c>
      <c r="E2503" s="370">
        <v>8</v>
      </c>
      <c r="F2503" s="611"/>
      <c r="G2503" s="473">
        <f t="shared" si="46"/>
        <v>0</v>
      </c>
    </row>
    <row r="2504" spans="1:7">
      <c r="A2504" s="343"/>
      <c r="B2504" s="344"/>
      <c r="C2504" s="345" t="s">
        <v>1443</v>
      </c>
      <c r="D2504" s="369" t="s">
        <v>203</v>
      </c>
      <c r="E2504" s="370">
        <v>4</v>
      </c>
      <c r="F2504" s="611"/>
      <c r="G2504" s="473">
        <f t="shared" si="46"/>
        <v>0</v>
      </c>
    </row>
    <row r="2505" spans="1:7">
      <c r="A2505" s="343"/>
      <c r="B2505" s="344"/>
      <c r="C2505" s="345" t="s">
        <v>1444</v>
      </c>
      <c r="D2505" s="369" t="s">
        <v>203</v>
      </c>
      <c r="E2505" s="370">
        <v>2</v>
      </c>
      <c r="F2505" s="611"/>
      <c r="G2505" s="473">
        <f t="shared" si="46"/>
        <v>0</v>
      </c>
    </row>
    <row r="2506" spans="1:7">
      <c r="A2506" s="343"/>
      <c r="B2506" s="344"/>
      <c r="C2506" s="345" t="s">
        <v>1445</v>
      </c>
      <c r="D2506" s="369" t="s">
        <v>203</v>
      </c>
      <c r="E2506" s="370">
        <v>4</v>
      </c>
      <c r="F2506" s="611"/>
      <c r="G2506" s="473">
        <f t="shared" si="46"/>
        <v>0</v>
      </c>
    </row>
    <row r="2507" spans="1:7">
      <c r="A2507" s="343"/>
      <c r="B2507" s="344"/>
      <c r="C2507" s="345" t="s">
        <v>1446</v>
      </c>
      <c r="D2507" s="369" t="s">
        <v>203</v>
      </c>
      <c r="E2507" s="370">
        <v>2</v>
      </c>
      <c r="F2507" s="611"/>
      <c r="G2507" s="473">
        <f t="shared" si="46"/>
        <v>0</v>
      </c>
    </row>
    <row r="2508" spans="1:7">
      <c r="A2508" s="343"/>
      <c r="B2508" s="344"/>
      <c r="C2508" s="346" t="s">
        <v>1447</v>
      </c>
      <c r="D2508" s="369" t="s">
        <v>203</v>
      </c>
      <c r="E2508" s="370">
        <v>1</v>
      </c>
      <c r="F2508" s="611"/>
      <c r="G2508" s="473">
        <f t="shared" si="46"/>
        <v>0</v>
      </c>
    </row>
    <row r="2509" spans="1:7">
      <c r="A2509" s="343"/>
      <c r="B2509" s="344"/>
      <c r="C2509" s="346" t="s">
        <v>1448</v>
      </c>
      <c r="D2509" s="369" t="s">
        <v>203</v>
      </c>
      <c r="E2509" s="370">
        <v>5</v>
      </c>
      <c r="F2509" s="611"/>
      <c r="G2509" s="473">
        <f t="shared" si="46"/>
        <v>0</v>
      </c>
    </row>
    <row r="2510" spans="1:7">
      <c r="A2510" s="343"/>
      <c r="B2510" s="344"/>
      <c r="C2510" s="346" t="s">
        <v>1449</v>
      </c>
      <c r="D2510" s="369" t="s">
        <v>203</v>
      </c>
      <c r="E2510" s="370">
        <v>4</v>
      </c>
      <c r="F2510" s="611"/>
      <c r="G2510" s="473">
        <f t="shared" si="46"/>
        <v>0</v>
      </c>
    </row>
    <row r="2511" spans="1:7">
      <c r="A2511" s="343"/>
      <c r="B2511" s="344"/>
      <c r="C2511" s="346" t="s">
        <v>1450</v>
      </c>
      <c r="D2511" s="369" t="s">
        <v>203</v>
      </c>
      <c r="E2511" s="370">
        <v>4</v>
      </c>
      <c r="F2511" s="611"/>
      <c r="G2511" s="473">
        <f t="shared" si="46"/>
        <v>0</v>
      </c>
    </row>
    <row r="2512" spans="1:7">
      <c r="A2512" s="343"/>
      <c r="B2512" s="344"/>
      <c r="C2512" s="345"/>
      <c r="D2512" s="369"/>
      <c r="E2512" s="370"/>
      <c r="F2512" s="623"/>
      <c r="G2512" s="473"/>
    </row>
    <row r="2513" spans="1:7">
      <c r="A2513" s="343" t="str">
        <f>$B$2200</f>
        <v>III.</v>
      </c>
      <c r="B2513" s="344">
        <f>COUNT($A$2200:B2512)+1</f>
        <v>7</v>
      </c>
      <c r="C2513" s="185" t="s">
        <v>1451</v>
      </c>
      <c r="D2513" s="369"/>
      <c r="E2513" s="370"/>
      <c r="F2513" s="623"/>
      <c r="G2513" s="473"/>
    </row>
    <row r="2514" spans="1:7" ht="72.75" customHeight="1">
      <c r="A2514" s="343"/>
      <c r="B2514" s="344"/>
      <c r="C2514" s="345" t="s">
        <v>1452</v>
      </c>
      <c r="D2514" s="369"/>
      <c r="E2514" s="370"/>
      <c r="F2514" s="623"/>
      <c r="G2514" s="473"/>
    </row>
    <row r="2515" spans="1:7">
      <c r="A2515" s="343"/>
      <c r="B2515" s="344"/>
      <c r="C2515" s="345" t="s">
        <v>1453</v>
      </c>
      <c r="D2515" s="369"/>
      <c r="E2515" s="370"/>
      <c r="F2515" s="623"/>
      <c r="G2515" s="473"/>
    </row>
    <row r="2516" spans="1:7" ht="24">
      <c r="A2516" s="343"/>
      <c r="B2516" s="344"/>
      <c r="C2516" s="346" t="s">
        <v>1454</v>
      </c>
      <c r="D2516" s="369" t="s">
        <v>203</v>
      </c>
      <c r="E2516" s="370">
        <v>4</v>
      </c>
      <c r="F2516" s="611"/>
      <c r="G2516" s="473">
        <f t="shared" si="46"/>
        <v>0</v>
      </c>
    </row>
    <row r="2517" spans="1:7">
      <c r="A2517" s="343"/>
      <c r="B2517" s="344"/>
      <c r="C2517" s="345"/>
      <c r="D2517" s="369"/>
      <c r="E2517" s="370"/>
      <c r="F2517" s="623"/>
      <c r="G2517" s="473"/>
    </row>
    <row r="2518" spans="1:7">
      <c r="A2518" s="343" t="str">
        <f>$B$2200</f>
        <v>III.</v>
      </c>
      <c r="B2518" s="344">
        <f>COUNT($A$2200:B2517)+1</f>
        <v>8</v>
      </c>
      <c r="C2518" s="185" t="s">
        <v>1455</v>
      </c>
      <c r="D2518" s="369"/>
      <c r="E2518" s="370"/>
      <c r="F2518" s="623"/>
      <c r="G2518" s="473"/>
    </row>
    <row r="2519" spans="1:7" ht="71.25" customHeight="1">
      <c r="A2519" s="343"/>
      <c r="B2519" s="344"/>
      <c r="C2519" s="345" t="s">
        <v>1456</v>
      </c>
      <c r="D2519" s="369"/>
      <c r="E2519" s="370"/>
      <c r="F2519" s="623"/>
      <c r="G2519" s="473"/>
    </row>
    <row r="2520" spans="1:7" ht="24">
      <c r="A2520" s="343"/>
      <c r="B2520" s="344"/>
      <c r="C2520" s="346" t="s">
        <v>1457</v>
      </c>
      <c r="D2520" s="369"/>
      <c r="E2520" s="370"/>
      <c r="F2520" s="623"/>
      <c r="G2520" s="473"/>
    </row>
    <row r="2521" spans="1:7">
      <c r="A2521" s="343"/>
      <c r="B2521" s="344"/>
      <c r="C2521" s="387" t="s">
        <v>1458</v>
      </c>
      <c r="D2521" s="369" t="s">
        <v>203</v>
      </c>
      <c r="E2521" s="370">
        <v>39</v>
      </c>
      <c r="F2521" s="611"/>
      <c r="G2521" s="473">
        <f t="shared" si="46"/>
        <v>0</v>
      </c>
    </row>
    <row r="2522" spans="1:7">
      <c r="A2522" s="343"/>
      <c r="B2522" s="344"/>
      <c r="C2522" s="387" t="s">
        <v>1459</v>
      </c>
      <c r="D2522" s="369" t="s">
        <v>203</v>
      </c>
      <c r="E2522" s="370">
        <v>2</v>
      </c>
      <c r="F2522" s="611"/>
      <c r="G2522" s="473">
        <f t="shared" si="46"/>
        <v>0</v>
      </c>
    </row>
    <row r="2523" spans="1:7">
      <c r="A2523" s="343"/>
      <c r="B2523" s="344"/>
      <c r="C2523" s="387" t="s">
        <v>1460</v>
      </c>
      <c r="D2523" s="369" t="s">
        <v>203</v>
      </c>
      <c r="E2523" s="370">
        <v>2</v>
      </c>
      <c r="F2523" s="611"/>
      <c r="G2523" s="473">
        <f t="shared" si="46"/>
        <v>0</v>
      </c>
    </row>
    <row r="2524" spans="1:7">
      <c r="A2524" s="343"/>
      <c r="B2524" s="344"/>
      <c r="C2524" s="387"/>
      <c r="D2524" s="369"/>
      <c r="E2524" s="370"/>
      <c r="F2524" s="623"/>
      <c r="G2524" s="473"/>
    </row>
    <row r="2525" spans="1:7">
      <c r="A2525" s="343" t="str">
        <f>$B$2200</f>
        <v>III.</v>
      </c>
      <c r="B2525" s="344">
        <f>COUNT($A$2200:B2524)+1</f>
        <v>9</v>
      </c>
      <c r="C2525" s="185" t="s">
        <v>1461</v>
      </c>
      <c r="D2525" s="369"/>
      <c r="E2525" s="370"/>
      <c r="F2525" s="623"/>
      <c r="G2525" s="473"/>
    </row>
    <row r="2526" spans="1:7" ht="72.75" customHeight="1">
      <c r="A2526" s="343"/>
      <c r="B2526" s="344"/>
      <c r="C2526" s="345" t="s">
        <v>1462</v>
      </c>
      <c r="D2526" s="369"/>
      <c r="E2526" s="370"/>
      <c r="F2526" s="623"/>
      <c r="G2526" s="473"/>
    </row>
    <row r="2527" spans="1:7" ht="24">
      <c r="A2527" s="343"/>
      <c r="B2527" s="344"/>
      <c r="C2527" s="346" t="s">
        <v>1457</v>
      </c>
      <c r="D2527" s="369"/>
      <c r="E2527" s="370"/>
      <c r="F2527" s="623"/>
      <c r="G2527" s="473"/>
    </row>
    <row r="2528" spans="1:7">
      <c r="A2528" s="343"/>
      <c r="B2528" s="344"/>
      <c r="C2528" s="345" t="s">
        <v>1458</v>
      </c>
      <c r="D2528" s="369" t="s">
        <v>203</v>
      </c>
      <c r="E2528" s="370">
        <v>16</v>
      </c>
      <c r="F2528" s="611"/>
      <c r="G2528" s="473">
        <f t="shared" ref="G2528:G2584" si="47">E2528*F2528</f>
        <v>0</v>
      </c>
    </row>
    <row r="2529" spans="1:7">
      <c r="A2529" s="343"/>
      <c r="B2529" s="344"/>
      <c r="C2529" s="345" t="s">
        <v>1459</v>
      </c>
      <c r="D2529" s="369" t="s">
        <v>203</v>
      </c>
      <c r="E2529" s="370">
        <v>8</v>
      </c>
      <c r="F2529" s="611"/>
      <c r="G2529" s="473">
        <f t="shared" si="47"/>
        <v>0</v>
      </c>
    </row>
    <row r="2530" spans="1:7">
      <c r="A2530" s="343"/>
      <c r="B2530" s="344"/>
      <c r="C2530" s="345" t="s">
        <v>1460</v>
      </c>
      <c r="D2530" s="369" t="s">
        <v>203</v>
      </c>
      <c r="E2530" s="370">
        <v>2</v>
      </c>
      <c r="F2530" s="611"/>
      <c r="G2530" s="473">
        <f t="shared" si="47"/>
        <v>0</v>
      </c>
    </row>
    <row r="2531" spans="1:7">
      <c r="A2531" s="343"/>
      <c r="B2531" s="344"/>
      <c r="C2531" s="345" t="s">
        <v>1463</v>
      </c>
      <c r="D2531" s="369" t="s">
        <v>203</v>
      </c>
      <c r="E2531" s="370">
        <v>1</v>
      </c>
      <c r="F2531" s="611"/>
      <c r="G2531" s="473">
        <f t="shared" si="47"/>
        <v>0</v>
      </c>
    </row>
    <row r="2532" spans="1:7">
      <c r="A2532" s="343"/>
      <c r="B2532" s="344"/>
      <c r="C2532" s="345"/>
      <c r="D2532" s="369"/>
      <c r="E2532" s="370"/>
      <c r="F2532" s="623"/>
      <c r="G2532" s="473"/>
    </row>
    <row r="2533" spans="1:7">
      <c r="A2533" s="343" t="str">
        <f>$B$2200</f>
        <v>III.</v>
      </c>
      <c r="B2533" s="344">
        <f>COUNT($A$2200:B2532)+1</f>
        <v>10</v>
      </c>
      <c r="C2533" s="185" t="s">
        <v>1464</v>
      </c>
      <c r="D2533" s="561"/>
      <c r="E2533" s="562"/>
      <c r="F2533" s="623"/>
      <c r="G2533" s="473"/>
    </row>
    <row r="2534" spans="1:7" ht="74.25" customHeight="1">
      <c r="A2534" s="343"/>
      <c r="B2534" s="344"/>
      <c r="C2534" s="349" t="s">
        <v>1465</v>
      </c>
      <c r="D2534" s="561"/>
      <c r="E2534" s="562"/>
      <c r="F2534" s="623"/>
      <c r="G2534" s="473"/>
    </row>
    <row r="2535" spans="1:7">
      <c r="A2535" s="343"/>
      <c r="B2535" s="344"/>
      <c r="C2535" s="388" t="s">
        <v>1466</v>
      </c>
      <c r="D2535" s="561"/>
      <c r="E2535" s="562"/>
      <c r="F2535" s="623"/>
      <c r="G2535" s="473"/>
    </row>
    <row r="2536" spans="1:7">
      <c r="A2536" s="343"/>
      <c r="B2536" s="344"/>
      <c r="C2536" s="345" t="s">
        <v>1459</v>
      </c>
      <c r="D2536" s="561" t="s">
        <v>203</v>
      </c>
      <c r="E2536" s="562">
        <v>1</v>
      </c>
      <c r="F2536" s="611"/>
      <c r="G2536" s="473">
        <f t="shared" si="47"/>
        <v>0</v>
      </c>
    </row>
    <row r="2537" spans="1:7">
      <c r="A2537" s="343"/>
      <c r="B2537" s="344"/>
      <c r="C2537" s="345"/>
      <c r="D2537" s="369"/>
      <c r="E2537" s="370"/>
      <c r="F2537" s="623"/>
      <c r="G2537" s="473"/>
    </row>
    <row r="2538" spans="1:7">
      <c r="A2538" s="343" t="str">
        <f>$B$2200</f>
        <v>III.</v>
      </c>
      <c r="B2538" s="344">
        <f>COUNT($A$2200:B2537)+1</f>
        <v>11</v>
      </c>
      <c r="C2538" s="185" t="s">
        <v>1467</v>
      </c>
      <c r="D2538" s="369"/>
      <c r="E2538" s="370"/>
      <c r="F2538" s="623"/>
      <c r="G2538" s="473"/>
    </row>
    <row r="2539" spans="1:7" ht="96">
      <c r="A2539" s="343"/>
      <c r="B2539" s="344"/>
      <c r="C2539" s="345" t="s">
        <v>1468</v>
      </c>
      <c r="D2539" s="369"/>
      <c r="E2539" s="370"/>
      <c r="F2539" s="623"/>
      <c r="G2539" s="473"/>
    </row>
    <row r="2540" spans="1:7">
      <c r="A2540" s="343"/>
      <c r="B2540" s="344"/>
      <c r="C2540" s="345" t="s">
        <v>1469</v>
      </c>
      <c r="D2540" s="369" t="s">
        <v>203</v>
      </c>
      <c r="E2540" s="370">
        <v>2</v>
      </c>
      <c r="F2540" s="611"/>
      <c r="G2540" s="473">
        <f t="shared" si="47"/>
        <v>0</v>
      </c>
    </row>
    <row r="2541" spans="1:7">
      <c r="A2541" s="343"/>
      <c r="B2541" s="344"/>
      <c r="C2541" s="345"/>
      <c r="D2541" s="369"/>
      <c r="E2541" s="370"/>
      <c r="F2541" s="623"/>
      <c r="G2541" s="473"/>
    </row>
    <row r="2542" spans="1:7">
      <c r="A2542" s="343" t="str">
        <f>$B$2200</f>
        <v>III.</v>
      </c>
      <c r="B2542" s="344">
        <f>COUNT($A$2200:B2541)+1</f>
        <v>12</v>
      </c>
      <c r="C2542" s="185" t="s">
        <v>1470</v>
      </c>
      <c r="D2542" s="369"/>
      <c r="E2542" s="370"/>
      <c r="F2542" s="623"/>
      <c r="G2542" s="473"/>
    </row>
    <row r="2543" spans="1:7" ht="96">
      <c r="A2543" s="343"/>
      <c r="B2543" s="344"/>
      <c r="C2543" s="345" t="s">
        <v>1471</v>
      </c>
      <c r="D2543" s="369"/>
      <c r="E2543" s="370"/>
      <c r="F2543" s="623"/>
      <c r="G2543" s="473"/>
    </row>
    <row r="2544" spans="1:7">
      <c r="A2544" s="343"/>
      <c r="B2544" s="344"/>
      <c r="C2544" s="345" t="s">
        <v>1469</v>
      </c>
      <c r="D2544" s="369" t="s">
        <v>203</v>
      </c>
      <c r="E2544" s="370">
        <v>2</v>
      </c>
      <c r="F2544" s="611"/>
      <c r="G2544" s="473">
        <f t="shared" si="47"/>
        <v>0</v>
      </c>
    </row>
    <row r="2545" spans="1:7">
      <c r="A2545" s="343"/>
      <c r="B2545" s="344"/>
      <c r="C2545" s="345"/>
      <c r="D2545" s="369"/>
      <c r="E2545" s="370"/>
      <c r="F2545" s="623"/>
      <c r="G2545" s="473"/>
    </row>
    <row r="2546" spans="1:7" ht="24">
      <c r="A2546" s="343" t="str">
        <f>$B$2200</f>
        <v>III.</v>
      </c>
      <c r="B2546" s="344">
        <f>COUNT($A$2200:B2545)+1</f>
        <v>13</v>
      </c>
      <c r="C2546" s="185" t="s">
        <v>1472</v>
      </c>
      <c r="D2546" s="369"/>
      <c r="E2546" s="370"/>
      <c r="F2546" s="623"/>
      <c r="G2546" s="473"/>
    </row>
    <row r="2547" spans="1:7" ht="84">
      <c r="A2547" s="343"/>
      <c r="B2547" s="344"/>
      <c r="C2547" s="345" t="s">
        <v>1473</v>
      </c>
      <c r="D2547" s="369"/>
      <c r="E2547" s="370"/>
      <c r="F2547" s="623"/>
      <c r="G2547" s="473"/>
    </row>
    <row r="2548" spans="1:7">
      <c r="A2548" s="343"/>
      <c r="B2548" s="344"/>
      <c r="C2548" s="345" t="s">
        <v>1474</v>
      </c>
      <c r="D2548" s="369" t="s">
        <v>203</v>
      </c>
      <c r="E2548" s="370">
        <v>1</v>
      </c>
      <c r="F2548" s="611"/>
      <c r="G2548" s="473">
        <f t="shared" si="47"/>
        <v>0</v>
      </c>
    </row>
    <row r="2549" spans="1:7">
      <c r="A2549" s="343"/>
      <c r="B2549" s="344"/>
      <c r="C2549" s="345"/>
      <c r="D2549" s="369"/>
      <c r="E2549" s="370"/>
      <c r="F2549" s="623"/>
      <c r="G2549" s="473"/>
    </row>
    <row r="2550" spans="1:7">
      <c r="A2550" s="343" t="str">
        <f>$B$2200</f>
        <v>III.</v>
      </c>
      <c r="B2550" s="344">
        <f>COUNT($A$2200:B2549)+1</f>
        <v>14</v>
      </c>
      <c r="C2550" s="185" t="s">
        <v>1475</v>
      </c>
      <c r="D2550" s="369"/>
      <c r="E2550" s="370"/>
      <c r="F2550" s="623"/>
      <c r="G2550" s="473"/>
    </row>
    <row r="2551" spans="1:7" ht="36" customHeight="1">
      <c r="A2551" s="343"/>
      <c r="B2551" s="344"/>
      <c r="C2551" s="345" t="s">
        <v>1476</v>
      </c>
      <c r="D2551" s="369"/>
      <c r="E2551" s="370"/>
      <c r="F2551" s="623"/>
      <c r="G2551" s="473"/>
    </row>
    <row r="2552" spans="1:7">
      <c r="A2552" s="343"/>
      <c r="B2552" s="344"/>
      <c r="C2552" s="345" t="s">
        <v>1477</v>
      </c>
      <c r="D2552" s="369" t="s">
        <v>201</v>
      </c>
      <c r="E2552" s="370">
        <v>44</v>
      </c>
      <c r="F2552" s="611"/>
      <c r="G2552" s="473">
        <f t="shared" si="47"/>
        <v>0</v>
      </c>
    </row>
    <row r="2553" spans="1:7">
      <c r="A2553" s="343"/>
      <c r="B2553" s="344"/>
      <c r="C2553" s="345"/>
      <c r="D2553" s="369"/>
      <c r="E2553" s="370"/>
      <c r="F2553" s="623"/>
      <c r="G2553" s="473"/>
    </row>
    <row r="2554" spans="1:7">
      <c r="A2554" s="343" t="str">
        <f>$B$2200</f>
        <v>III.</v>
      </c>
      <c r="B2554" s="344">
        <f>COUNT($A$2200:B2553)+1</f>
        <v>15</v>
      </c>
      <c r="C2554" s="185" t="s">
        <v>1478</v>
      </c>
      <c r="D2554" s="369"/>
      <c r="E2554" s="370"/>
      <c r="F2554" s="623"/>
      <c r="G2554" s="473"/>
    </row>
    <row r="2555" spans="1:7" ht="72">
      <c r="A2555" s="343"/>
      <c r="B2555" s="344"/>
      <c r="C2555" s="345" t="s">
        <v>1479</v>
      </c>
      <c r="D2555" s="369"/>
      <c r="E2555" s="370"/>
      <c r="F2555" s="623"/>
      <c r="G2555" s="473"/>
    </row>
    <row r="2556" spans="1:7">
      <c r="A2556" s="343"/>
      <c r="B2556" s="344"/>
      <c r="C2556" s="345" t="s">
        <v>1480</v>
      </c>
      <c r="D2556" s="369" t="s">
        <v>203</v>
      </c>
      <c r="E2556" s="370">
        <v>6</v>
      </c>
      <c r="F2556" s="611"/>
      <c r="G2556" s="473">
        <f t="shared" si="47"/>
        <v>0</v>
      </c>
    </row>
    <row r="2557" spans="1:7">
      <c r="A2557" s="343"/>
      <c r="B2557" s="344"/>
      <c r="C2557" s="345"/>
      <c r="D2557" s="369"/>
      <c r="E2557" s="370"/>
      <c r="F2557" s="623"/>
      <c r="G2557" s="473"/>
    </row>
    <row r="2558" spans="1:7">
      <c r="A2558" s="343" t="str">
        <f>$B$2200</f>
        <v>III.</v>
      </c>
      <c r="B2558" s="344">
        <f>COUNT($A$2200:B2557)+1</f>
        <v>16</v>
      </c>
      <c r="C2558" s="185" t="s">
        <v>1481</v>
      </c>
      <c r="D2558" s="369" t="s">
        <v>203</v>
      </c>
      <c r="E2558" s="370">
        <v>2</v>
      </c>
      <c r="F2558" s="611"/>
      <c r="G2558" s="473">
        <f t="shared" si="47"/>
        <v>0</v>
      </c>
    </row>
    <row r="2559" spans="1:7" ht="38.25" customHeight="1">
      <c r="A2559" s="343"/>
      <c r="B2559" s="344"/>
      <c r="C2559" s="345" t="s">
        <v>1482</v>
      </c>
      <c r="D2559" s="369"/>
      <c r="E2559" s="370"/>
      <c r="F2559" s="623"/>
      <c r="G2559" s="473"/>
    </row>
    <row r="2560" spans="1:7">
      <c r="A2560" s="343"/>
      <c r="B2560" s="344"/>
      <c r="C2560" s="345"/>
      <c r="D2560" s="369"/>
      <c r="E2560" s="370"/>
      <c r="F2560" s="623"/>
      <c r="G2560" s="473"/>
    </row>
    <row r="2561" spans="1:7">
      <c r="A2561" s="343" t="str">
        <f>$B$2200</f>
        <v>III.</v>
      </c>
      <c r="B2561" s="344">
        <f>COUNT($A$2200:B2560)+1</f>
        <v>17</v>
      </c>
      <c r="C2561" s="185" t="s">
        <v>1483</v>
      </c>
      <c r="D2561" s="369"/>
      <c r="E2561" s="370"/>
      <c r="F2561" s="623"/>
      <c r="G2561" s="473"/>
    </row>
    <row r="2562" spans="1:7" ht="84">
      <c r="A2562" s="343"/>
      <c r="B2562" s="344"/>
      <c r="C2562" s="345" t="s">
        <v>1484</v>
      </c>
      <c r="D2562" s="369"/>
      <c r="E2562" s="370"/>
      <c r="F2562" s="623"/>
      <c r="G2562" s="473"/>
    </row>
    <row r="2563" spans="1:7">
      <c r="A2563" s="343"/>
      <c r="B2563" s="344"/>
      <c r="C2563" s="345" t="s">
        <v>1469</v>
      </c>
      <c r="D2563" s="369" t="s">
        <v>203</v>
      </c>
      <c r="E2563" s="370">
        <v>1</v>
      </c>
      <c r="F2563" s="611"/>
      <c r="G2563" s="473">
        <f t="shared" si="47"/>
        <v>0</v>
      </c>
    </row>
    <row r="2564" spans="1:7">
      <c r="A2564" s="343"/>
      <c r="B2564" s="344"/>
      <c r="C2564" s="345"/>
      <c r="D2564" s="369"/>
      <c r="E2564" s="370"/>
      <c r="F2564" s="623"/>
      <c r="G2564" s="473"/>
    </row>
    <row r="2565" spans="1:7">
      <c r="A2565" s="343" t="str">
        <f>$B$2200</f>
        <v>III.</v>
      </c>
      <c r="B2565" s="344">
        <f>COUNT($A$2200:B2564)+1</f>
        <v>18</v>
      </c>
      <c r="C2565" s="185" t="s">
        <v>1485</v>
      </c>
      <c r="D2565" s="369"/>
      <c r="E2565" s="370"/>
      <c r="F2565" s="623"/>
      <c r="G2565" s="473"/>
    </row>
    <row r="2566" spans="1:7" ht="84">
      <c r="A2566" s="343"/>
      <c r="B2566" s="344"/>
      <c r="C2566" s="345" t="s">
        <v>1486</v>
      </c>
      <c r="D2566" s="369"/>
      <c r="E2566" s="370"/>
      <c r="F2566" s="623"/>
      <c r="G2566" s="473"/>
    </row>
    <row r="2567" spans="1:7">
      <c r="A2567" s="343"/>
      <c r="B2567" s="344"/>
      <c r="C2567" s="345" t="s">
        <v>1487</v>
      </c>
      <c r="D2567" s="369" t="s">
        <v>203</v>
      </c>
      <c r="E2567" s="370">
        <v>1</v>
      </c>
      <c r="F2567" s="611"/>
      <c r="G2567" s="473">
        <f t="shared" si="47"/>
        <v>0</v>
      </c>
    </row>
    <row r="2568" spans="1:7">
      <c r="A2568" s="343"/>
      <c r="B2568" s="344"/>
      <c r="C2568" s="345" t="s">
        <v>1488</v>
      </c>
      <c r="D2568" s="369" t="s">
        <v>203</v>
      </c>
      <c r="E2568" s="370">
        <v>1</v>
      </c>
      <c r="F2568" s="611"/>
      <c r="G2568" s="473">
        <f t="shared" si="47"/>
        <v>0</v>
      </c>
    </row>
    <row r="2569" spans="1:7">
      <c r="A2569" s="343"/>
      <c r="B2569" s="344"/>
      <c r="C2569" s="345" t="s">
        <v>1489</v>
      </c>
      <c r="D2569" s="369" t="s">
        <v>203</v>
      </c>
      <c r="E2569" s="370">
        <v>1</v>
      </c>
      <c r="F2569" s="611"/>
      <c r="G2569" s="473">
        <f t="shared" si="47"/>
        <v>0</v>
      </c>
    </row>
    <row r="2570" spans="1:7">
      <c r="A2570" s="343"/>
      <c r="B2570" s="344"/>
      <c r="C2570" s="345"/>
      <c r="D2570" s="369"/>
      <c r="E2570" s="370"/>
      <c r="F2570" s="623"/>
      <c r="G2570" s="473"/>
    </row>
    <row r="2571" spans="1:7">
      <c r="A2571" s="343" t="str">
        <f>$B$2200</f>
        <v>III.</v>
      </c>
      <c r="B2571" s="344">
        <f>COUNT($A$2200:B2570)+1</f>
        <v>19</v>
      </c>
      <c r="C2571" s="185" t="s">
        <v>1490</v>
      </c>
      <c r="D2571" s="369"/>
      <c r="E2571" s="370"/>
      <c r="F2571" s="623"/>
      <c r="G2571" s="473"/>
    </row>
    <row r="2572" spans="1:7" ht="60">
      <c r="A2572" s="343"/>
      <c r="B2572" s="344"/>
      <c r="C2572" s="345" t="s">
        <v>1491</v>
      </c>
      <c r="D2572" s="369"/>
      <c r="E2572" s="370"/>
      <c r="F2572" s="623"/>
      <c r="G2572" s="473"/>
    </row>
    <row r="2573" spans="1:7">
      <c r="A2573" s="343"/>
      <c r="B2573" s="344"/>
      <c r="C2573" s="345" t="s">
        <v>1492</v>
      </c>
      <c r="D2573" s="369" t="s">
        <v>203</v>
      </c>
      <c r="E2573" s="370">
        <v>2</v>
      </c>
      <c r="F2573" s="611"/>
      <c r="G2573" s="473">
        <f t="shared" si="47"/>
        <v>0</v>
      </c>
    </row>
    <row r="2574" spans="1:7">
      <c r="A2574" s="343"/>
      <c r="B2574" s="344"/>
      <c r="C2574" s="345"/>
      <c r="D2574" s="369"/>
      <c r="E2574" s="370"/>
      <c r="F2574" s="623"/>
      <c r="G2574" s="473"/>
    </row>
    <row r="2575" spans="1:7">
      <c r="A2575" s="343" t="str">
        <f>$B$2200</f>
        <v>III.</v>
      </c>
      <c r="B2575" s="344">
        <f>COUNT($A$2200:B2574)+1</f>
        <v>20</v>
      </c>
      <c r="C2575" s="185" t="s">
        <v>1493</v>
      </c>
      <c r="D2575" s="369" t="s">
        <v>202</v>
      </c>
      <c r="E2575" s="370">
        <v>3480</v>
      </c>
      <c r="F2575" s="611"/>
      <c r="G2575" s="473">
        <f t="shared" si="47"/>
        <v>0</v>
      </c>
    </row>
    <row r="2576" spans="1:7" ht="72">
      <c r="A2576" s="343"/>
      <c r="B2576" s="344"/>
      <c r="C2576" s="345" t="s">
        <v>1494</v>
      </c>
      <c r="D2576" s="369"/>
      <c r="E2576" s="370"/>
      <c r="F2576" s="623"/>
      <c r="G2576" s="473"/>
    </row>
    <row r="2577" spans="1:7">
      <c r="A2577" s="343"/>
      <c r="B2577" s="344"/>
      <c r="C2577" s="345"/>
      <c r="D2577" s="369"/>
      <c r="E2577" s="370"/>
      <c r="F2577" s="623"/>
      <c r="G2577" s="473"/>
    </row>
    <row r="2578" spans="1:7">
      <c r="A2578" s="343" t="str">
        <f>$B$2200</f>
        <v>III.</v>
      </c>
      <c r="B2578" s="344">
        <f>COUNT($A$2200:B2577)+1</f>
        <v>21</v>
      </c>
      <c r="C2578" s="185" t="s">
        <v>1495</v>
      </c>
      <c r="D2578" s="369"/>
      <c r="E2578" s="370"/>
      <c r="F2578" s="623"/>
      <c r="G2578" s="473"/>
    </row>
    <row r="2579" spans="1:7" ht="60">
      <c r="A2579" s="343"/>
      <c r="B2579" s="344"/>
      <c r="C2579" s="345" t="s">
        <v>1496</v>
      </c>
      <c r="D2579" s="369"/>
      <c r="E2579" s="370"/>
      <c r="F2579" s="623"/>
      <c r="G2579" s="473"/>
    </row>
    <row r="2580" spans="1:7">
      <c r="A2580" s="343"/>
      <c r="B2580" s="344"/>
      <c r="C2580" s="345" t="s">
        <v>1497</v>
      </c>
      <c r="D2580" s="369" t="s">
        <v>201</v>
      </c>
      <c r="E2580" s="370">
        <v>138</v>
      </c>
      <c r="F2580" s="611"/>
      <c r="G2580" s="473">
        <f t="shared" si="47"/>
        <v>0</v>
      </c>
    </row>
    <row r="2581" spans="1:7">
      <c r="A2581" s="343"/>
      <c r="B2581" s="344"/>
      <c r="C2581" s="345" t="s">
        <v>1498</v>
      </c>
      <c r="D2581" s="369" t="s">
        <v>201</v>
      </c>
      <c r="E2581" s="370">
        <v>118</v>
      </c>
      <c r="F2581" s="611"/>
      <c r="G2581" s="473">
        <f t="shared" si="47"/>
        <v>0</v>
      </c>
    </row>
    <row r="2582" spans="1:7">
      <c r="A2582" s="343"/>
      <c r="B2582" s="344"/>
      <c r="C2582" s="345" t="s">
        <v>1499</v>
      </c>
      <c r="D2582" s="369" t="s">
        <v>201</v>
      </c>
      <c r="E2582" s="370">
        <v>38</v>
      </c>
      <c r="F2582" s="611"/>
      <c r="G2582" s="473">
        <f t="shared" si="47"/>
        <v>0</v>
      </c>
    </row>
    <row r="2583" spans="1:7">
      <c r="A2583" s="343"/>
      <c r="B2583" s="344"/>
      <c r="C2583" s="345" t="s">
        <v>1500</v>
      </c>
      <c r="D2583" s="369" t="s">
        <v>201</v>
      </c>
      <c r="E2583" s="370">
        <v>42</v>
      </c>
      <c r="F2583" s="611"/>
      <c r="G2583" s="473">
        <f t="shared" si="47"/>
        <v>0</v>
      </c>
    </row>
    <row r="2584" spans="1:7">
      <c r="A2584" s="343"/>
      <c r="B2584" s="344"/>
      <c r="C2584" s="345" t="s">
        <v>1501</v>
      </c>
      <c r="D2584" s="369" t="s">
        <v>201</v>
      </c>
      <c r="E2584" s="370">
        <v>16</v>
      </c>
      <c r="F2584" s="611"/>
      <c r="G2584" s="473">
        <f t="shared" si="47"/>
        <v>0</v>
      </c>
    </row>
    <row r="2585" spans="1:7">
      <c r="A2585" s="343"/>
      <c r="B2585" s="344"/>
      <c r="C2585" s="345"/>
      <c r="D2585" s="369"/>
      <c r="E2585" s="370"/>
      <c r="F2585" s="623"/>
      <c r="G2585" s="473"/>
    </row>
    <row r="2586" spans="1:7">
      <c r="A2586" s="343" t="str">
        <f>$B$2200</f>
        <v>III.</v>
      </c>
      <c r="B2586" s="344">
        <f>COUNT($A$2200:B2585)+1</f>
        <v>22</v>
      </c>
      <c r="C2586" s="185" t="s">
        <v>1502</v>
      </c>
      <c r="D2586" s="369"/>
      <c r="E2586" s="370"/>
      <c r="F2586" s="623"/>
      <c r="G2586" s="473"/>
    </row>
    <row r="2587" spans="1:7" ht="48">
      <c r="A2587" s="343"/>
      <c r="B2587" s="344"/>
      <c r="C2587" s="345" t="s">
        <v>1503</v>
      </c>
      <c r="D2587" s="369"/>
      <c r="E2587" s="370"/>
      <c r="F2587" s="623"/>
      <c r="G2587" s="473"/>
    </row>
    <row r="2588" spans="1:7">
      <c r="A2588" s="343"/>
      <c r="B2588" s="344"/>
      <c r="C2588" s="346" t="s">
        <v>1504</v>
      </c>
      <c r="D2588" s="369"/>
      <c r="E2588" s="370"/>
      <c r="F2588" s="623"/>
      <c r="G2588" s="473"/>
    </row>
    <row r="2589" spans="1:7">
      <c r="A2589" s="343"/>
      <c r="B2589" s="344"/>
      <c r="C2589" s="345" t="s">
        <v>1505</v>
      </c>
      <c r="D2589" s="369" t="s">
        <v>201</v>
      </c>
      <c r="E2589" s="370">
        <v>32</v>
      </c>
      <c r="F2589" s="611"/>
      <c r="G2589" s="473">
        <f t="shared" ref="G2589:G2628" si="48">E2589*F2589</f>
        <v>0</v>
      </c>
    </row>
    <row r="2590" spans="1:7">
      <c r="A2590" s="343"/>
      <c r="B2590" s="344"/>
      <c r="C2590" s="345" t="s">
        <v>1506</v>
      </c>
      <c r="D2590" s="369" t="s">
        <v>201</v>
      </c>
      <c r="E2590" s="370">
        <v>4</v>
      </c>
      <c r="F2590" s="611"/>
      <c r="G2590" s="473">
        <f t="shared" si="48"/>
        <v>0</v>
      </c>
    </row>
    <row r="2591" spans="1:7">
      <c r="A2591" s="343"/>
      <c r="B2591" s="344"/>
      <c r="C2591" s="345" t="s">
        <v>1507</v>
      </c>
      <c r="D2591" s="369" t="s">
        <v>201</v>
      </c>
      <c r="E2591" s="370">
        <v>4</v>
      </c>
      <c r="F2591" s="611"/>
      <c r="G2591" s="473">
        <f t="shared" si="48"/>
        <v>0</v>
      </c>
    </row>
    <row r="2592" spans="1:7">
      <c r="A2592" s="343"/>
      <c r="B2592" s="344"/>
      <c r="C2592" s="345" t="s">
        <v>1508</v>
      </c>
      <c r="D2592" s="369" t="s">
        <v>201</v>
      </c>
      <c r="E2592" s="370">
        <v>7</v>
      </c>
      <c r="F2592" s="611"/>
      <c r="G2592" s="473">
        <f t="shared" si="48"/>
        <v>0</v>
      </c>
    </row>
    <row r="2593" spans="1:7">
      <c r="A2593" s="343"/>
      <c r="B2593" s="344"/>
      <c r="C2593" s="345" t="s">
        <v>1509</v>
      </c>
      <c r="D2593" s="369" t="s">
        <v>201</v>
      </c>
      <c r="E2593" s="370">
        <v>4</v>
      </c>
      <c r="F2593" s="611"/>
      <c r="G2593" s="473">
        <f t="shared" si="48"/>
        <v>0</v>
      </c>
    </row>
    <row r="2594" spans="1:7">
      <c r="A2594" s="343"/>
      <c r="B2594" s="344"/>
      <c r="C2594" s="345"/>
      <c r="D2594" s="369"/>
      <c r="E2594" s="370"/>
      <c r="F2594" s="623"/>
      <c r="G2594" s="473"/>
    </row>
    <row r="2595" spans="1:7">
      <c r="A2595" s="343" t="str">
        <f>$B$2200</f>
        <v>III.</v>
      </c>
      <c r="B2595" s="344">
        <f>COUNT($A$2200:B2594)+1</f>
        <v>23</v>
      </c>
      <c r="C2595" s="185" t="s">
        <v>1510</v>
      </c>
      <c r="D2595" s="369"/>
      <c r="E2595" s="370"/>
      <c r="F2595" s="623"/>
      <c r="G2595" s="473"/>
    </row>
    <row r="2596" spans="1:7" ht="48">
      <c r="A2596" s="343"/>
      <c r="B2596" s="344"/>
      <c r="C2596" s="345" t="s">
        <v>1503</v>
      </c>
      <c r="D2596" s="369"/>
      <c r="E2596" s="370"/>
      <c r="F2596" s="623"/>
      <c r="G2596" s="473"/>
    </row>
    <row r="2597" spans="1:7">
      <c r="A2597" s="343"/>
      <c r="B2597" s="344"/>
      <c r="C2597" s="346" t="s">
        <v>1511</v>
      </c>
      <c r="D2597" s="369"/>
      <c r="E2597" s="370"/>
      <c r="F2597" s="623"/>
      <c r="G2597" s="473"/>
    </row>
    <row r="2598" spans="1:7">
      <c r="A2598" s="343"/>
      <c r="B2598" s="344"/>
      <c r="C2598" s="345" t="s">
        <v>1505</v>
      </c>
      <c r="D2598" s="369" t="s">
        <v>201</v>
      </c>
      <c r="E2598" s="370">
        <v>10</v>
      </c>
      <c r="F2598" s="611"/>
      <c r="G2598" s="473">
        <f t="shared" si="48"/>
        <v>0</v>
      </c>
    </row>
    <row r="2599" spans="1:7">
      <c r="A2599" s="343"/>
      <c r="B2599" s="344"/>
      <c r="C2599" s="345" t="s">
        <v>1506</v>
      </c>
      <c r="D2599" s="369" t="s">
        <v>201</v>
      </c>
      <c r="E2599" s="370">
        <v>5</v>
      </c>
      <c r="F2599" s="611"/>
      <c r="G2599" s="473">
        <f t="shared" si="48"/>
        <v>0</v>
      </c>
    </row>
    <row r="2600" spans="1:7">
      <c r="A2600" s="343"/>
      <c r="B2600" s="344"/>
      <c r="C2600" s="345" t="s">
        <v>1507</v>
      </c>
      <c r="D2600" s="369" t="s">
        <v>201</v>
      </c>
      <c r="E2600" s="370">
        <v>3</v>
      </c>
      <c r="F2600" s="611"/>
      <c r="G2600" s="473">
        <f t="shared" si="48"/>
        <v>0</v>
      </c>
    </row>
    <row r="2601" spans="1:7">
      <c r="A2601" s="343"/>
      <c r="B2601" s="344"/>
      <c r="C2601" s="345" t="s">
        <v>1512</v>
      </c>
      <c r="D2601" s="369" t="s">
        <v>201</v>
      </c>
      <c r="E2601" s="370">
        <v>3</v>
      </c>
      <c r="F2601" s="611"/>
      <c r="G2601" s="473">
        <f t="shared" si="48"/>
        <v>0</v>
      </c>
    </row>
    <row r="2602" spans="1:7">
      <c r="A2602" s="343"/>
      <c r="B2602" s="344"/>
      <c r="C2602" s="345"/>
      <c r="D2602" s="369"/>
      <c r="E2602" s="370"/>
      <c r="F2602" s="623"/>
      <c r="G2602" s="473"/>
    </row>
    <row r="2603" spans="1:7">
      <c r="A2603" s="343" t="str">
        <f>$B$2200</f>
        <v>III.</v>
      </c>
      <c r="B2603" s="344">
        <f>COUNT($A$2200:B2602)+1</f>
        <v>24</v>
      </c>
      <c r="C2603" s="185" t="s">
        <v>1513</v>
      </c>
      <c r="D2603" s="369" t="s">
        <v>165</v>
      </c>
      <c r="E2603" s="370">
        <v>395</v>
      </c>
      <c r="F2603" s="611"/>
      <c r="G2603" s="473">
        <f t="shared" si="48"/>
        <v>0</v>
      </c>
    </row>
    <row r="2604" spans="1:7" ht="73.5" customHeight="1">
      <c r="A2604" s="343"/>
      <c r="B2604" s="344"/>
      <c r="C2604" s="345" t="s">
        <v>1514</v>
      </c>
      <c r="D2604" s="369"/>
      <c r="E2604" s="370"/>
      <c r="F2604" s="623"/>
      <c r="G2604" s="473"/>
    </row>
    <row r="2605" spans="1:7">
      <c r="A2605" s="343"/>
      <c r="B2605" s="344"/>
      <c r="C2605" s="346" t="s">
        <v>1515</v>
      </c>
      <c r="D2605" s="369"/>
      <c r="E2605" s="370"/>
      <c r="F2605" s="623"/>
      <c r="G2605" s="473"/>
    </row>
    <row r="2606" spans="1:7">
      <c r="A2606" s="343"/>
      <c r="B2606" s="344"/>
      <c r="C2606" s="345"/>
      <c r="D2606" s="369"/>
      <c r="E2606" s="370"/>
      <c r="F2606" s="623"/>
      <c r="G2606" s="473"/>
    </row>
    <row r="2607" spans="1:7" ht="24">
      <c r="A2607" s="343" t="str">
        <f>$B$2200</f>
        <v>III.</v>
      </c>
      <c r="B2607" s="344">
        <f>COUNT($A$2200:B2606)+1</f>
        <v>25</v>
      </c>
      <c r="C2607" s="185" t="s">
        <v>1516</v>
      </c>
      <c r="D2607" s="369"/>
      <c r="E2607" s="370"/>
      <c r="F2607" s="623"/>
      <c r="G2607" s="473"/>
    </row>
    <row r="2608" spans="1:7" ht="48" customHeight="1">
      <c r="A2608" s="343"/>
      <c r="B2608" s="344"/>
      <c r="C2608" s="349" t="s">
        <v>1517</v>
      </c>
      <c r="D2608" s="369"/>
      <c r="E2608" s="370"/>
      <c r="F2608" s="623"/>
      <c r="G2608" s="473"/>
    </row>
    <row r="2609" spans="1:7">
      <c r="A2609" s="343"/>
      <c r="B2609" s="344"/>
      <c r="C2609" s="389" t="s">
        <v>1518</v>
      </c>
      <c r="D2609" s="369"/>
      <c r="E2609" s="370"/>
      <c r="F2609" s="623"/>
      <c r="G2609" s="473"/>
    </row>
    <row r="2610" spans="1:7">
      <c r="A2610" s="343"/>
      <c r="B2610" s="344"/>
      <c r="C2610" s="345" t="s">
        <v>1519</v>
      </c>
      <c r="D2610" s="369"/>
      <c r="E2610" s="370"/>
      <c r="F2610" s="623"/>
      <c r="G2610" s="473"/>
    </row>
    <row r="2611" spans="1:7">
      <c r="A2611" s="343"/>
      <c r="B2611" s="344"/>
      <c r="C2611" s="345" t="s">
        <v>1442</v>
      </c>
      <c r="D2611" s="369" t="s">
        <v>203</v>
      </c>
      <c r="E2611" s="370">
        <v>8</v>
      </c>
      <c r="F2611" s="611"/>
      <c r="G2611" s="473">
        <f t="shared" si="48"/>
        <v>0</v>
      </c>
    </row>
    <row r="2612" spans="1:7">
      <c r="A2612" s="343"/>
      <c r="B2612" s="344"/>
      <c r="C2612" s="345" t="s">
        <v>1443</v>
      </c>
      <c r="D2612" s="369" t="s">
        <v>203</v>
      </c>
      <c r="E2612" s="370">
        <v>2</v>
      </c>
      <c r="F2612" s="611"/>
      <c r="G2612" s="473">
        <f t="shared" si="48"/>
        <v>0</v>
      </c>
    </row>
    <row r="2613" spans="1:7">
      <c r="A2613" s="343"/>
      <c r="B2613" s="344"/>
      <c r="C2613" s="345" t="s">
        <v>1520</v>
      </c>
      <c r="D2613" s="369" t="s">
        <v>203</v>
      </c>
      <c r="E2613" s="370">
        <v>2</v>
      </c>
      <c r="F2613" s="611"/>
      <c r="G2613" s="473">
        <f t="shared" si="48"/>
        <v>0</v>
      </c>
    </row>
    <row r="2614" spans="1:7">
      <c r="A2614" s="343"/>
      <c r="B2614" s="344"/>
      <c r="C2614" s="345" t="s">
        <v>1445</v>
      </c>
      <c r="D2614" s="369" t="s">
        <v>203</v>
      </c>
      <c r="E2614" s="370">
        <v>5</v>
      </c>
      <c r="F2614" s="611"/>
      <c r="G2614" s="473">
        <f t="shared" si="48"/>
        <v>0</v>
      </c>
    </row>
    <row r="2615" spans="1:7">
      <c r="A2615" s="343"/>
      <c r="B2615" s="344"/>
      <c r="C2615" s="345" t="s">
        <v>1446</v>
      </c>
      <c r="D2615" s="369" t="s">
        <v>203</v>
      </c>
      <c r="E2615" s="370">
        <v>2</v>
      </c>
      <c r="F2615" s="611"/>
      <c r="G2615" s="473">
        <f t="shared" si="48"/>
        <v>0</v>
      </c>
    </row>
    <row r="2616" spans="1:7">
      <c r="A2616" s="343"/>
      <c r="B2616" s="344"/>
      <c r="C2616" s="346" t="s">
        <v>1447</v>
      </c>
      <c r="D2616" s="369" t="s">
        <v>203</v>
      </c>
      <c r="E2616" s="370">
        <v>1</v>
      </c>
      <c r="F2616" s="611"/>
      <c r="G2616" s="473">
        <f t="shared" si="48"/>
        <v>0</v>
      </c>
    </row>
    <row r="2617" spans="1:7">
      <c r="A2617" s="343"/>
      <c r="B2617" s="344"/>
      <c r="C2617" s="346" t="s">
        <v>1448</v>
      </c>
      <c r="D2617" s="369" t="s">
        <v>203</v>
      </c>
      <c r="E2617" s="370">
        <v>5</v>
      </c>
      <c r="F2617" s="611"/>
      <c r="G2617" s="473">
        <f t="shared" si="48"/>
        <v>0</v>
      </c>
    </row>
    <row r="2618" spans="1:7">
      <c r="A2618" s="343"/>
      <c r="B2618" s="344"/>
      <c r="C2618" s="346" t="s">
        <v>1449</v>
      </c>
      <c r="D2618" s="369" t="s">
        <v>203</v>
      </c>
      <c r="E2618" s="370">
        <v>4</v>
      </c>
      <c r="F2618" s="611"/>
      <c r="G2618" s="473">
        <f t="shared" si="48"/>
        <v>0</v>
      </c>
    </row>
    <row r="2619" spans="1:7">
      <c r="A2619" s="343"/>
      <c r="B2619" s="344"/>
      <c r="C2619" s="346" t="s">
        <v>1450</v>
      </c>
      <c r="D2619" s="369" t="s">
        <v>203</v>
      </c>
      <c r="E2619" s="370">
        <v>4</v>
      </c>
      <c r="F2619" s="611"/>
      <c r="G2619" s="473">
        <f t="shared" si="48"/>
        <v>0</v>
      </c>
    </row>
    <row r="2620" spans="1:7">
      <c r="A2620" s="343"/>
      <c r="B2620" s="344"/>
      <c r="C2620" s="345"/>
      <c r="D2620" s="369"/>
      <c r="E2620" s="370"/>
      <c r="F2620" s="623"/>
      <c r="G2620" s="473"/>
    </row>
    <row r="2621" spans="1:7">
      <c r="A2621" s="343" t="str">
        <f>$B$2200</f>
        <v>III.</v>
      </c>
      <c r="B2621" s="344">
        <f>COUNT($A$2200:B2620)+1</f>
        <v>26</v>
      </c>
      <c r="C2621" s="393" t="s">
        <v>1521</v>
      </c>
      <c r="D2621" s="369" t="s">
        <v>165</v>
      </c>
      <c r="E2621" s="370">
        <v>24</v>
      </c>
      <c r="F2621" s="611"/>
      <c r="G2621" s="473">
        <f t="shared" si="48"/>
        <v>0</v>
      </c>
    </row>
    <row r="2622" spans="1:7" ht="95.25" customHeight="1">
      <c r="A2622" s="343"/>
      <c r="B2622" s="344"/>
      <c r="C2622" s="349" t="s">
        <v>1522</v>
      </c>
      <c r="D2622" s="369"/>
      <c r="E2622" s="370"/>
      <c r="F2622" s="623"/>
      <c r="G2622" s="473"/>
    </row>
    <row r="2623" spans="1:7">
      <c r="A2623" s="343"/>
      <c r="B2623" s="344"/>
      <c r="C2623" s="346" t="s">
        <v>1518</v>
      </c>
      <c r="D2623" s="369"/>
      <c r="E2623" s="370"/>
      <c r="F2623" s="623"/>
      <c r="G2623" s="473"/>
    </row>
    <row r="2624" spans="1:7">
      <c r="A2624" s="343"/>
      <c r="B2624" s="344"/>
      <c r="C2624" s="345"/>
      <c r="D2624" s="369"/>
      <c r="E2624" s="370"/>
      <c r="F2624" s="623"/>
      <c r="G2624" s="473"/>
    </row>
    <row r="2625" spans="1:8">
      <c r="A2625" s="343" t="str">
        <f>$B$2200</f>
        <v>III.</v>
      </c>
      <c r="B2625" s="344">
        <f>COUNT($A$2200:B2624)+1</f>
        <v>27</v>
      </c>
      <c r="C2625" s="185" t="s">
        <v>832</v>
      </c>
      <c r="D2625" s="369"/>
      <c r="E2625" s="370"/>
      <c r="F2625" s="623"/>
      <c r="G2625" s="473"/>
    </row>
    <row r="2626" spans="1:8" ht="84">
      <c r="A2626" s="343"/>
      <c r="B2626" s="344"/>
      <c r="C2626" s="345" t="s">
        <v>833</v>
      </c>
      <c r="D2626" s="369"/>
      <c r="E2626" s="370"/>
      <c r="F2626" s="623"/>
      <c r="G2626" s="473"/>
    </row>
    <row r="2627" spans="1:8">
      <c r="A2627" s="343"/>
      <c r="B2627" s="344"/>
      <c r="C2627" s="394" t="s">
        <v>834</v>
      </c>
      <c r="D2627" s="369"/>
      <c r="E2627" s="370"/>
      <c r="F2627" s="623"/>
      <c r="G2627" s="473"/>
    </row>
    <row r="2628" spans="1:8">
      <c r="A2628" s="343"/>
      <c r="B2628" s="344"/>
      <c r="C2628" s="394" t="s">
        <v>836</v>
      </c>
      <c r="D2628" s="369" t="s">
        <v>201</v>
      </c>
      <c r="E2628" s="370">
        <v>52</v>
      </c>
      <c r="F2628" s="611"/>
      <c r="G2628" s="473">
        <f t="shared" si="48"/>
        <v>0</v>
      </c>
    </row>
    <row r="2629" spans="1:8" ht="13.5" thickBot="1">
      <c r="A2629" s="325"/>
      <c r="B2629" s="79"/>
      <c r="C2629" s="347"/>
      <c r="D2629" s="550"/>
      <c r="E2629" s="551"/>
      <c r="F2629" s="623"/>
      <c r="G2629" s="474"/>
      <c r="H2629" s="464"/>
    </row>
    <row r="2630" spans="1:8" ht="27.75" customHeight="1" thickTop="1" thickBot="1">
      <c r="A2630" s="390"/>
      <c r="B2630" s="391"/>
      <c r="C2630" s="392" t="str">
        <f>CONCATENATE($B$2200," ",$C$2200," - SKUPAJ upravičeni stroški:")</f>
        <v>III. PREZRAČEVANJE - SKUPAJ upravičeni stroški:</v>
      </c>
      <c r="D2630" s="557"/>
      <c r="E2630" s="558"/>
      <c r="F2630" s="624"/>
      <c r="G2630" s="475">
        <f>SUM(G2204:G2629)</f>
        <v>0</v>
      </c>
      <c r="H2630" s="476"/>
    </row>
    <row r="2631" spans="1:8">
      <c r="A2631" s="395"/>
      <c r="B2631" s="79"/>
      <c r="C2631" s="396"/>
      <c r="D2631" s="519"/>
      <c r="E2631" s="520"/>
      <c r="F2631" s="625"/>
      <c r="G2631" s="479"/>
      <c r="H2631" s="480"/>
    </row>
    <row r="2632" spans="1:8">
      <c r="A2632" s="212"/>
      <c r="B2632" s="110"/>
      <c r="C2632" s="335"/>
      <c r="D2632" s="546"/>
      <c r="E2632" s="547"/>
      <c r="F2632" s="621"/>
      <c r="G2632" s="470"/>
      <c r="H2632" s="447"/>
    </row>
    <row r="2633" spans="1:8" ht="16.5" thickBot="1">
      <c r="A2633" s="212"/>
      <c r="B2633" s="110"/>
      <c r="C2633" s="337" t="s">
        <v>1973</v>
      </c>
      <c r="D2633" s="546"/>
      <c r="E2633" s="547"/>
      <c r="F2633" s="621"/>
      <c r="G2633" s="470"/>
      <c r="H2633" s="447"/>
    </row>
    <row r="2634" spans="1:8" ht="13.5" thickBot="1">
      <c r="A2634" s="338"/>
      <c r="B2634" s="339" t="s">
        <v>708</v>
      </c>
      <c r="C2634" s="336" t="s">
        <v>1250</v>
      </c>
      <c r="D2634" s="548"/>
      <c r="E2634" s="549"/>
      <c r="F2634" s="622"/>
      <c r="G2634" s="471"/>
      <c r="H2634" s="471"/>
    </row>
    <row r="2635" spans="1:8">
      <c r="A2635" s="340" t="s">
        <v>143</v>
      </c>
      <c r="B2635" s="79"/>
      <c r="C2635" s="341"/>
      <c r="D2635" s="550"/>
      <c r="E2635" s="551"/>
      <c r="F2635" s="623"/>
      <c r="G2635" s="472"/>
      <c r="H2635" s="472"/>
    </row>
    <row r="2636" spans="1:8" ht="252" customHeight="1">
      <c r="A2636" s="325"/>
      <c r="B2636" s="79"/>
      <c r="C2636" s="275" t="s">
        <v>1251</v>
      </c>
      <c r="D2636" s="342"/>
      <c r="E2636" s="342"/>
      <c r="F2636" s="623"/>
      <c r="G2636" s="472"/>
      <c r="H2636" s="472"/>
    </row>
    <row r="2637" spans="1:8">
      <c r="A2637" s="325"/>
      <c r="B2637" s="79"/>
      <c r="C2637" s="185"/>
      <c r="D2637" s="369"/>
      <c r="E2637" s="370"/>
      <c r="F2637" s="623"/>
      <c r="G2637" s="472"/>
      <c r="H2637" s="472"/>
    </row>
    <row r="2638" spans="1:8">
      <c r="A2638" s="343" t="str">
        <f>$B$2200</f>
        <v>III.</v>
      </c>
      <c r="B2638" s="344">
        <f>COUNT($A$2200:B2637)+1</f>
        <v>28</v>
      </c>
      <c r="C2638" s="185" t="s">
        <v>1416</v>
      </c>
      <c r="D2638" s="369" t="s">
        <v>152</v>
      </c>
      <c r="E2638" s="370">
        <v>1</v>
      </c>
      <c r="F2638" s="611"/>
      <c r="G2638" s="473"/>
      <c r="H2638" s="473">
        <f>F2638*E2638</f>
        <v>0</v>
      </c>
    </row>
    <row r="2639" spans="1:8" ht="60.75" customHeight="1">
      <c r="A2639" s="343"/>
      <c r="B2639" s="344"/>
      <c r="C2639" s="345" t="s">
        <v>1417</v>
      </c>
      <c r="D2639" s="369"/>
      <c r="E2639" s="370"/>
      <c r="F2639" s="623"/>
      <c r="G2639" s="472"/>
      <c r="H2639" s="473"/>
    </row>
    <row r="2640" spans="1:8">
      <c r="A2640" s="343"/>
      <c r="B2640" s="344"/>
      <c r="C2640" s="345" t="s">
        <v>1418</v>
      </c>
      <c r="D2640" s="369"/>
      <c r="E2640" s="370"/>
      <c r="F2640" s="623"/>
      <c r="G2640" s="472"/>
      <c r="H2640" s="473"/>
    </row>
    <row r="2641" spans="1:8">
      <c r="A2641" s="343"/>
      <c r="B2641" s="344"/>
      <c r="C2641" s="345" t="s">
        <v>1419</v>
      </c>
      <c r="D2641" s="369"/>
      <c r="E2641" s="370"/>
      <c r="F2641" s="623"/>
      <c r="G2641" s="472"/>
      <c r="H2641" s="473"/>
    </row>
    <row r="2642" spans="1:8">
      <c r="A2642" s="343"/>
      <c r="B2642" s="344"/>
      <c r="C2642" s="346" t="s">
        <v>1420</v>
      </c>
      <c r="D2642" s="369"/>
      <c r="E2642" s="370"/>
      <c r="F2642" s="623"/>
      <c r="G2642" s="472"/>
      <c r="H2642" s="473"/>
    </row>
    <row r="2643" spans="1:8">
      <c r="A2643" s="343"/>
      <c r="B2643" s="344"/>
      <c r="C2643" s="346"/>
      <c r="D2643" s="369"/>
      <c r="E2643" s="370"/>
      <c r="F2643" s="623"/>
      <c r="G2643" s="472"/>
      <c r="H2643" s="473"/>
    </row>
    <row r="2644" spans="1:8" ht="24">
      <c r="A2644" s="343" t="str">
        <f>$B$2200</f>
        <v>III.</v>
      </c>
      <c r="B2644" s="344">
        <f>COUNT($A$2200:B2643)+1</f>
        <v>29</v>
      </c>
      <c r="C2644" s="185" t="s">
        <v>1421</v>
      </c>
      <c r="D2644" s="369" t="s">
        <v>152</v>
      </c>
      <c r="E2644" s="370">
        <v>1</v>
      </c>
      <c r="F2644" s="611"/>
      <c r="G2644" s="473"/>
      <c r="H2644" s="473">
        <f t="shared" ref="H2644" si="49">F2644*E2644</f>
        <v>0</v>
      </c>
    </row>
    <row r="2645" spans="1:8" ht="72">
      <c r="A2645" s="343"/>
      <c r="B2645" s="344"/>
      <c r="C2645" s="345" t="s">
        <v>1422</v>
      </c>
      <c r="D2645" s="369"/>
      <c r="E2645" s="370"/>
      <c r="F2645" s="623"/>
      <c r="G2645" s="472"/>
      <c r="H2645" s="472"/>
    </row>
    <row r="2646" spans="1:8">
      <c r="A2646" s="343"/>
      <c r="B2646" s="344"/>
      <c r="C2646" s="345" t="s">
        <v>1418</v>
      </c>
      <c r="D2646" s="369"/>
      <c r="E2646" s="370"/>
      <c r="F2646" s="623"/>
      <c r="G2646" s="472"/>
      <c r="H2646" s="472"/>
    </row>
    <row r="2647" spans="1:8">
      <c r="A2647" s="343"/>
      <c r="B2647" s="344"/>
      <c r="C2647" s="345" t="s">
        <v>1419</v>
      </c>
      <c r="D2647" s="369"/>
      <c r="E2647" s="370"/>
      <c r="F2647" s="623"/>
      <c r="G2647" s="472"/>
      <c r="H2647" s="472"/>
    </row>
    <row r="2648" spans="1:8" ht="24">
      <c r="A2648" s="343"/>
      <c r="B2648" s="344"/>
      <c r="C2648" s="346" t="s">
        <v>1423</v>
      </c>
      <c r="D2648" s="369"/>
      <c r="E2648" s="370"/>
      <c r="F2648" s="623"/>
      <c r="G2648" s="472"/>
      <c r="H2648" s="472"/>
    </row>
    <row r="2649" spans="1:8" ht="13.5" thickBot="1">
      <c r="A2649" s="325"/>
      <c r="B2649" s="79"/>
      <c r="C2649" s="347"/>
      <c r="D2649" s="550"/>
      <c r="E2649" s="551"/>
      <c r="F2649" s="623"/>
      <c r="G2649" s="474"/>
      <c r="H2649" s="474"/>
    </row>
    <row r="2650" spans="1:8" ht="27" thickTop="1" thickBot="1">
      <c r="A2650" s="390"/>
      <c r="B2650" s="391"/>
      <c r="C2650" s="392" t="str">
        <f>CONCATENATE($B$2200," ",$C$2200," - SKUPAJ neupravičeni stroški:")</f>
        <v>III. PREZRAČEVANJE - SKUPAJ neupravičeni stroški:</v>
      </c>
      <c r="D2650" s="557"/>
      <c r="E2650" s="558"/>
      <c r="F2650" s="624"/>
      <c r="G2650" s="478"/>
      <c r="H2650" s="475">
        <f>SUM(H2638:H2649)</f>
        <v>0</v>
      </c>
    </row>
    <row r="2651" spans="1:8">
      <c r="A2651" s="212"/>
      <c r="B2651" s="110"/>
      <c r="C2651" s="335"/>
      <c r="D2651" s="546"/>
      <c r="E2651" s="547"/>
      <c r="F2651" s="621"/>
      <c r="G2651" s="470"/>
      <c r="H2651" s="447"/>
    </row>
    <row r="2652" spans="1:8" ht="16.5" thickBot="1">
      <c r="A2652" s="234"/>
      <c r="B2652" s="110"/>
      <c r="C2652" s="337" t="s">
        <v>1974</v>
      </c>
      <c r="D2652" s="530"/>
      <c r="E2652" s="531"/>
      <c r="F2652" s="614"/>
      <c r="G2652" s="460"/>
      <c r="H2652" s="460"/>
    </row>
    <row r="2653" spans="1:8" ht="13.5" thickBot="1">
      <c r="A2653" s="241"/>
      <c r="B2653" s="221" t="s">
        <v>1523</v>
      </c>
      <c r="C2653" s="222" t="s">
        <v>1524</v>
      </c>
      <c r="D2653" s="533"/>
      <c r="E2653" s="534"/>
      <c r="F2653" s="616"/>
      <c r="G2653" s="481"/>
      <c r="H2653" s="481"/>
    </row>
    <row r="2654" spans="1:8">
      <c r="A2654" s="77" t="s">
        <v>143</v>
      </c>
      <c r="B2654" s="110"/>
      <c r="C2654" s="237"/>
      <c r="D2654" s="530"/>
      <c r="E2654" s="531"/>
      <c r="F2654" s="604"/>
    </row>
    <row r="2655" spans="1:8" ht="24">
      <c r="A2655" s="234"/>
      <c r="B2655" s="110"/>
      <c r="C2655" s="145" t="s">
        <v>1525</v>
      </c>
      <c r="D2655" s="431"/>
      <c r="E2655" s="431"/>
      <c r="F2655" s="604"/>
    </row>
    <row r="2656" spans="1:8" ht="252" customHeight="1">
      <c r="A2656" s="234"/>
      <c r="B2656" s="110"/>
      <c r="C2656" s="145" t="s">
        <v>1526</v>
      </c>
      <c r="D2656" s="431"/>
      <c r="E2656" s="431"/>
      <c r="F2656" s="604"/>
    </row>
    <row r="2657" spans="1:7" ht="48">
      <c r="A2657" s="234"/>
      <c r="B2657" s="110"/>
      <c r="C2657" s="145" t="s">
        <v>1527</v>
      </c>
      <c r="D2657" s="431"/>
      <c r="E2657" s="431"/>
      <c r="F2657" s="604"/>
    </row>
    <row r="2658" spans="1:7">
      <c r="A2658" s="234"/>
      <c r="B2658" s="110"/>
      <c r="C2658" s="237"/>
      <c r="D2658" s="530"/>
      <c r="E2658" s="531"/>
      <c r="F2658" s="604"/>
    </row>
    <row r="2659" spans="1:7">
      <c r="A2659" s="223" t="str">
        <f>$B$2653</f>
        <v>IV.</v>
      </c>
      <c r="B2659" s="224">
        <f>COUNT(#REF!)+1</f>
        <v>1</v>
      </c>
      <c r="C2659" s="174" t="s">
        <v>1528</v>
      </c>
      <c r="D2659" s="563" t="s">
        <v>203</v>
      </c>
      <c r="E2659" s="564">
        <v>1</v>
      </c>
      <c r="F2659" s="606"/>
      <c r="G2659" s="441">
        <f>E2659*F2659</f>
        <v>0</v>
      </c>
    </row>
    <row r="2660" spans="1:7" ht="72">
      <c r="A2660" s="234"/>
      <c r="B2660" s="110"/>
      <c r="C2660" s="228" t="s">
        <v>1529</v>
      </c>
      <c r="D2660" s="242"/>
      <c r="E2660" s="242"/>
      <c r="F2660" s="604"/>
      <c r="G2660" s="441"/>
    </row>
    <row r="2661" spans="1:7" ht="24">
      <c r="A2661" s="234"/>
      <c r="B2661" s="110"/>
      <c r="C2661" s="228" t="s">
        <v>1530</v>
      </c>
      <c r="D2661" s="563"/>
      <c r="E2661" s="564"/>
      <c r="F2661" s="604"/>
      <c r="G2661" s="441"/>
    </row>
    <row r="2662" spans="1:7">
      <c r="A2662" s="234"/>
      <c r="B2662" s="110"/>
      <c r="C2662" s="228"/>
      <c r="D2662" s="563"/>
      <c r="E2662" s="564"/>
      <c r="F2662" s="604"/>
      <c r="G2662" s="441"/>
    </row>
    <row r="2663" spans="1:7">
      <c r="A2663" s="223" t="str">
        <f>$B$2653</f>
        <v>IV.</v>
      </c>
      <c r="B2663" s="87">
        <f>COUNT($A$2653:B2662)+1</f>
        <v>2</v>
      </c>
      <c r="C2663" s="174" t="s">
        <v>1531</v>
      </c>
      <c r="D2663" s="563"/>
      <c r="E2663" s="564"/>
      <c r="F2663" s="604"/>
      <c r="G2663" s="441"/>
    </row>
    <row r="2664" spans="1:7" ht="24">
      <c r="A2664" s="223"/>
      <c r="B2664" s="87"/>
      <c r="C2664" s="228" t="s">
        <v>1532</v>
      </c>
      <c r="D2664" s="563" t="s">
        <v>203</v>
      </c>
      <c r="E2664" s="564">
        <v>2</v>
      </c>
      <c r="F2664" s="606"/>
      <c r="G2664" s="441">
        <f t="shared" ref="G2664:G2701" si="50">E2664*F2664</f>
        <v>0</v>
      </c>
    </row>
    <row r="2665" spans="1:7" ht="24">
      <c r="A2665" s="223"/>
      <c r="B2665" s="87"/>
      <c r="C2665" s="228" t="s">
        <v>1533</v>
      </c>
      <c r="D2665" s="563"/>
      <c r="E2665" s="564"/>
      <c r="F2665" s="604"/>
      <c r="G2665" s="441"/>
    </row>
    <row r="2666" spans="1:7">
      <c r="A2666" s="223"/>
      <c r="B2666" s="87"/>
      <c r="C2666" s="195"/>
      <c r="D2666" s="563"/>
      <c r="E2666" s="564"/>
      <c r="F2666" s="604"/>
      <c r="G2666" s="441"/>
    </row>
    <row r="2667" spans="1:7">
      <c r="A2667" s="223" t="str">
        <f>$B$2653</f>
        <v>IV.</v>
      </c>
      <c r="B2667" s="87">
        <f>COUNT($A$2653:B2666)+1</f>
        <v>3</v>
      </c>
      <c r="C2667" s="174" t="s">
        <v>1336</v>
      </c>
      <c r="D2667" s="563" t="s">
        <v>203</v>
      </c>
      <c r="E2667" s="564">
        <v>1</v>
      </c>
      <c r="F2667" s="606"/>
      <c r="G2667" s="441">
        <f t="shared" si="50"/>
        <v>0</v>
      </c>
    </row>
    <row r="2668" spans="1:7" ht="24">
      <c r="A2668" s="223"/>
      <c r="B2668" s="87"/>
      <c r="C2668" s="243" t="s">
        <v>1534</v>
      </c>
      <c r="D2668" s="242"/>
      <c r="E2668" s="242"/>
      <c r="F2668" s="604"/>
      <c r="G2668" s="441"/>
    </row>
    <row r="2669" spans="1:7">
      <c r="A2669" s="223"/>
      <c r="B2669" s="87"/>
      <c r="C2669" s="228" t="s">
        <v>1535</v>
      </c>
      <c r="D2669" s="563"/>
      <c r="E2669" s="244"/>
      <c r="F2669" s="604"/>
      <c r="G2669" s="441"/>
    </row>
    <row r="2670" spans="1:7">
      <c r="A2670" s="223"/>
      <c r="B2670" s="87"/>
      <c r="C2670" s="228"/>
      <c r="D2670" s="563"/>
      <c r="E2670" s="564"/>
      <c r="F2670" s="604"/>
      <c r="G2670" s="441"/>
    </row>
    <row r="2671" spans="1:7">
      <c r="A2671" s="223" t="str">
        <f>$B$2653</f>
        <v>IV.</v>
      </c>
      <c r="B2671" s="87">
        <f>COUNT($A$2653:B2670)+1</f>
        <v>4</v>
      </c>
      <c r="C2671" s="174" t="s">
        <v>1536</v>
      </c>
      <c r="D2671" s="563" t="s">
        <v>203</v>
      </c>
      <c r="E2671" s="564">
        <v>1</v>
      </c>
      <c r="F2671" s="606"/>
      <c r="G2671" s="441">
        <f t="shared" si="50"/>
        <v>0</v>
      </c>
    </row>
    <row r="2672" spans="1:7" ht="24">
      <c r="A2672" s="223"/>
      <c r="B2672" s="87"/>
      <c r="C2672" s="228" t="s">
        <v>1537</v>
      </c>
      <c r="D2672" s="563"/>
      <c r="E2672" s="564"/>
      <c r="F2672" s="604"/>
      <c r="G2672" s="441"/>
    </row>
    <row r="2673" spans="1:7" ht="13.5" customHeight="1">
      <c r="A2673" s="223"/>
      <c r="B2673" s="87"/>
      <c r="C2673" s="228" t="s">
        <v>1538</v>
      </c>
      <c r="D2673" s="563"/>
      <c r="E2673" s="564"/>
      <c r="F2673" s="604"/>
      <c r="G2673" s="441"/>
    </row>
    <row r="2674" spans="1:7">
      <c r="A2674" s="223"/>
      <c r="B2674" s="87"/>
      <c r="C2674" s="228"/>
      <c r="D2674" s="563"/>
      <c r="E2674" s="564"/>
      <c r="F2674" s="604"/>
      <c r="G2674" s="441"/>
    </row>
    <row r="2675" spans="1:7">
      <c r="A2675" s="223" t="str">
        <f>$B$2653</f>
        <v>IV.</v>
      </c>
      <c r="B2675" s="87">
        <f>COUNT($A$2653:B2674)+1</f>
        <v>5</v>
      </c>
      <c r="C2675" s="174" t="s">
        <v>1539</v>
      </c>
      <c r="D2675" s="563" t="s">
        <v>203</v>
      </c>
      <c r="E2675" s="564">
        <v>1</v>
      </c>
      <c r="F2675" s="606"/>
      <c r="G2675" s="441">
        <f t="shared" si="50"/>
        <v>0</v>
      </c>
    </row>
    <row r="2676" spans="1:7" ht="10.5" customHeight="1">
      <c r="A2676" s="223"/>
      <c r="B2676" s="87"/>
      <c r="C2676" s="195" t="s">
        <v>1540</v>
      </c>
      <c r="D2676" s="563"/>
      <c r="E2676" s="244"/>
      <c r="F2676" s="604"/>
      <c r="G2676" s="441"/>
    </row>
    <row r="2677" spans="1:7" ht="24">
      <c r="A2677" s="223"/>
      <c r="B2677" s="87"/>
      <c r="C2677" s="228" t="s">
        <v>1541</v>
      </c>
      <c r="D2677" s="563"/>
      <c r="E2677" s="244"/>
      <c r="F2677" s="604"/>
      <c r="G2677" s="441"/>
    </row>
    <row r="2678" spans="1:7">
      <c r="A2678" s="223"/>
      <c r="B2678" s="87"/>
      <c r="C2678" s="228"/>
      <c r="D2678" s="563"/>
      <c r="E2678" s="244"/>
      <c r="F2678" s="604"/>
      <c r="G2678" s="441"/>
    </row>
    <row r="2679" spans="1:7">
      <c r="A2679" s="223" t="str">
        <f>$B$2653</f>
        <v>IV.</v>
      </c>
      <c r="B2679" s="87">
        <f>COUNT($A$2653:B2678)+1</f>
        <v>6</v>
      </c>
      <c r="C2679" s="174" t="s">
        <v>1542</v>
      </c>
      <c r="D2679" s="563"/>
      <c r="E2679" s="244"/>
      <c r="F2679" s="604"/>
      <c r="G2679" s="441"/>
    </row>
    <row r="2680" spans="1:7" ht="24">
      <c r="A2680" s="223"/>
      <c r="B2680" s="87"/>
      <c r="C2680" s="243" t="s">
        <v>1543</v>
      </c>
      <c r="D2680" s="242"/>
      <c r="E2680" s="242"/>
      <c r="F2680" s="604"/>
      <c r="G2680" s="441"/>
    </row>
    <row r="2681" spans="1:7">
      <c r="A2681" s="223"/>
      <c r="B2681" s="87"/>
      <c r="C2681" s="243" t="s">
        <v>1544</v>
      </c>
      <c r="D2681" s="563" t="s">
        <v>203</v>
      </c>
      <c r="E2681" s="564">
        <v>1</v>
      </c>
      <c r="F2681" s="606"/>
      <c r="G2681" s="441">
        <f t="shared" si="50"/>
        <v>0</v>
      </c>
    </row>
    <row r="2682" spans="1:7" ht="24">
      <c r="A2682" s="223"/>
      <c r="B2682" s="87"/>
      <c r="C2682" s="228" t="s">
        <v>1545</v>
      </c>
      <c r="D2682" s="242"/>
      <c r="E2682" s="242"/>
      <c r="F2682" s="604"/>
      <c r="G2682" s="441"/>
    </row>
    <row r="2683" spans="1:7">
      <c r="A2683" s="223"/>
      <c r="B2683" s="87"/>
      <c r="C2683" s="195"/>
      <c r="D2683" s="563"/>
      <c r="E2683" s="564"/>
      <c r="F2683" s="604"/>
      <c r="G2683" s="441"/>
    </row>
    <row r="2684" spans="1:7">
      <c r="A2684" s="223" t="str">
        <f>$B$2653</f>
        <v>IV.</v>
      </c>
      <c r="B2684" s="87">
        <f>COUNT($A$2653:B2683)+1</f>
        <v>7</v>
      </c>
      <c r="C2684" s="174" t="s">
        <v>1546</v>
      </c>
      <c r="D2684" s="563"/>
      <c r="E2684" s="564"/>
      <c r="F2684" s="604"/>
      <c r="G2684" s="441"/>
    </row>
    <row r="2685" spans="1:7" ht="48">
      <c r="A2685" s="223"/>
      <c r="B2685" s="87"/>
      <c r="C2685" s="243" t="s">
        <v>1547</v>
      </c>
      <c r="D2685" s="563"/>
      <c r="E2685" s="564"/>
      <c r="F2685" s="604"/>
      <c r="G2685" s="441"/>
    </row>
    <row r="2686" spans="1:7" ht="24">
      <c r="A2686" s="223"/>
      <c r="B2686" s="87"/>
      <c r="C2686" s="228" t="s">
        <v>1548</v>
      </c>
      <c r="D2686" s="563" t="s">
        <v>152</v>
      </c>
      <c r="E2686" s="564">
        <v>1</v>
      </c>
      <c r="F2686" s="606"/>
      <c r="G2686" s="441">
        <f t="shared" si="50"/>
        <v>0</v>
      </c>
    </row>
    <row r="2687" spans="1:7">
      <c r="A2687" s="223"/>
      <c r="B2687" s="87"/>
      <c r="C2687" s="195"/>
      <c r="D2687" s="563"/>
      <c r="E2687" s="564"/>
      <c r="F2687" s="604"/>
      <c r="G2687" s="441"/>
    </row>
    <row r="2688" spans="1:7">
      <c r="A2688" s="223" t="str">
        <f>$B$2653</f>
        <v>IV.</v>
      </c>
      <c r="B2688" s="87">
        <f>COUNT($A$2653:B2687)+1</f>
        <v>8</v>
      </c>
      <c r="C2688" s="174" t="s">
        <v>1344</v>
      </c>
      <c r="D2688" s="563" t="s">
        <v>152</v>
      </c>
      <c r="E2688" s="564">
        <v>1</v>
      </c>
      <c r="F2688" s="606"/>
      <c r="G2688" s="441">
        <f t="shared" si="50"/>
        <v>0</v>
      </c>
    </row>
    <row r="2689" spans="1:8" ht="84">
      <c r="A2689" s="223"/>
      <c r="B2689" s="87"/>
      <c r="C2689" s="244" t="s">
        <v>1345</v>
      </c>
      <c r="D2689" s="242"/>
      <c r="E2689" s="242"/>
      <c r="F2689" s="604"/>
      <c r="G2689" s="441"/>
    </row>
    <row r="2690" spans="1:8">
      <c r="A2690" s="223"/>
      <c r="B2690" s="87"/>
      <c r="C2690" s="195"/>
      <c r="D2690" s="563"/>
      <c r="E2690" s="564"/>
      <c r="F2690" s="604"/>
      <c r="G2690" s="441"/>
    </row>
    <row r="2691" spans="1:8">
      <c r="A2691" s="223" t="str">
        <f>$B$2653</f>
        <v>IV.</v>
      </c>
      <c r="B2691" s="87">
        <f>COUNT($A$2653:B2690)+1</f>
        <v>9</v>
      </c>
      <c r="C2691" s="174" t="s">
        <v>1342</v>
      </c>
      <c r="D2691" s="563" t="s">
        <v>152</v>
      </c>
      <c r="E2691" s="564">
        <v>1</v>
      </c>
      <c r="F2691" s="606"/>
      <c r="G2691" s="441">
        <f t="shared" si="50"/>
        <v>0</v>
      </c>
    </row>
    <row r="2692" spans="1:8" ht="108">
      <c r="A2692" s="223"/>
      <c r="B2692" s="87"/>
      <c r="C2692" s="243" t="s">
        <v>1343</v>
      </c>
      <c r="D2692" s="242"/>
      <c r="E2692" s="242"/>
      <c r="F2692" s="604"/>
      <c r="G2692" s="441"/>
    </row>
    <row r="2693" spans="1:8">
      <c r="A2693" s="223"/>
      <c r="B2693" s="87"/>
      <c r="C2693" s="228"/>
      <c r="D2693" s="563"/>
      <c r="E2693" s="564"/>
      <c r="F2693" s="604"/>
      <c r="G2693" s="441"/>
    </row>
    <row r="2694" spans="1:8">
      <c r="A2694" s="223" t="str">
        <f>$B$2653</f>
        <v>IV.</v>
      </c>
      <c r="B2694" s="87">
        <f>COUNT($A$2653:B2693)+1</f>
        <v>10</v>
      </c>
      <c r="C2694" s="174" t="s">
        <v>1346</v>
      </c>
      <c r="D2694" s="563" t="s">
        <v>152</v>
      </c>
      <c r="E2694" s="564">
        <v>1</v>
      </c>
      <c r="F2694" s="606"/>
      <c r="G2694" s="441">
        <f t="shared" si="50"/>
        <v>0</v>
      </c>
    </row>
    <row r="2695" spans="1:8">
      <c r="A2695" s="223"/>
      <c r="B2695" s="87"/>
      <c r="C2695" s="243" t="s">
        <v>1347</v>
      </c>
      <c r="D2695" s="242"/>
      <c r="E2695" s="242"/>
      <c r="F2695" s="604"/>
      <c r="G2695" s="441"/>
    </row>
    <row r="2696" spans="1:8">
      <c r="A2696" s="223"/>
      <c r="B2696" s="87"/>
      <c r="C2696" s="228"/>
      <c r="D2696" s="563"/>
      <c r="E2696" s="564"/>
      <c r="F2696" s="604"/>
      <c r="G2696" s="441"/>
    </row>
    <row r="2697" spans="1:8">
      <c r="A2697" s="223" t="str">
        <f>$B$2653</f>
        <v>IV.</v>
      </c>
      <c r="B2697" s="87">
        <f>COUNT($A$2653:B2696)+1</f>
        <v>11</v>
      </c>
      <c r="C2697" s="174" t="s">
        <v>1348</v>
      </c>
      <c r="D2697" s="563" t="s">
        <v>152</v>
      </c>
      <c r="E2697" s="564">
        <v>1</v>
      </c>
      <c r="F2697" s="606"/>
      <c r="G2697" s="441">
        <f t="shared" si="50"/>
        <v>0</v>
      </c>
    </row>
    <row r="2698" spans="1:8" ht="72.75" customHeight="1">
      <c r="A2698" s="223"/>
      <c r="B2698" s="87"/>
      <c r="C2698" s="195" t="s">
        <v>1549</v>
      </c>
      <c r="D2698" s="563"/>
      <c r="E2698" s="564"/>
      <c r="F2698" s="604"/>
      <c r="G2698" s="441"/>
    </row>
    <row r="2699" spans="1:8">
      <c r="A2699" s="223"/>
      <c r="B2699" s="87"/>
      <c r="C2699" s="228" t="s">
        <v>1550</v>
      </c>
      <c r="D2699" s="563"/>
      <c r="E2699" s="564"/>
      <c r="F2699" s="604"/>
      <c r="G2699" s="441"/>
    </row>
    <row r="2700" spans="1:8">
      <c r="A2700" s="223"/>
      <c r="B2700" s="87"/>
      <c r="C2700" s="228"/>
      <c r="D2700" s="563"/>
      <c r="E2700" s="564"/>
      <c r="F2700" s="604"/>
      <c r="G2700" s="441"/>
    </row>
    <row r="2701" spans="1:8">
      <c r="A2701" s="223" t="str">
        <f>$B$2653</f>
        <v>IV.</v>
      </c>
      <c r="B2701" s="87">
        <f>COUNT($A$2653:B2700)+1</f>
        <v>12</v>
      </c>
      <c r="C2701" s="174" t="s">
        <v>1350</v>
      </c>
      <c r="D2701" s="563" t="s">
        <v>152</v>
      </c>
      <c r="E2701" s="564">
        <v>1</v>
      </c>
      <c r="F2701" s="606"/>
      <c r="G2701" s="441">
        <f t="shared" si="50"/>
        <v>0</v>
      </c>
    </row>
    <row r="2702" spans="1:8" ht="48">
      <c r="A2702" s="223"/>
      <c r="B2702" s="87"/>
      <c r="C2702" s="195" t="s">
        <v>1351</v>
      </c>
      <c r="D2702" s="563"/>
      <c r="E2702" s="564"/>
      <c r="F2702" s="604"/>
    </row>
    <row r="2703" spans="1:8" ht="13.5" thickBot="1">
      <c r="A2703" s="245"/>
      <c r="B2703" s="224"/>
      <c r="C2703" s="243"/>
      <c r="D2703" s="242"/>
      <c r="F2703" s="604"/>
      <c r="G2703" s="464"/>
      <c r="H2703" s="464"/>
    </row>
    <row r="2704" spans="1:8" ht="27" thickTop="1" thickBot="1">
      <c r="A2704" s="246"/>
      <c r="B2704" s="247"/>
      <c r="C2704" s="233" t="str">
        <f>CONCATENATE($B$2653," ",$C$2653," - SKUPAJ upravičeni stroški:")</f>
        <v>IV. AVTOMATIKA - SKUPAJ upravičeni stroški:</v>
      </c>
      <c r="D2704" s="544"/>
      <c r="E2704" s="544"/>
      <c r="F2704" s="620"/>
      <c r="G2704" s="466">
        <f>SUM(G2659:G2703)</f>
        <v>0</v>
      </c>
      <c r="H2704" s="476"/>
    </row>
    <row r="2705" spans="1:8">
      <c r="A2705" s="239"/>
      <c r="B2705" s="239"/>
      <c r="C2705" s="237"/>
      <c r="D2705" s="530"/>
      <c r="F2705" s="604"/>
    </row>
    <row r="2706" spans="1:8" ht="13.5" thickBot="1">
      <c r="A2706" s="295"/>
      <c r="B2706" s="296"/>
      <c r="C2706" s="297"/>
      <c r="D2706" s="565"/>
      <c r="E2706" s="565"/>
      <c r="F2706" s="626"/>
      <c r="G2706" s="482"/>
      <c r="H2706" s="482"/>
    </row>
    <row r="2707" spans="1:8">
      <c r="A2707" s="245"/>
      <c r="B2707" s="224"/>
      <c r="C2707" s="248"/>
      <c r="D2707" s="530"/>
      <c r="F2707" s="604"/>
    </row>
    <row r="2708" spans="1:8" s="423" customFormat="1" ht="18">
      <c r="A2708" s="421"/>
      <c r="B2708" s="421"/>
      <c r="C2708" s="424" t="s">
        <v>1815</v>
      </c>
      <c r="D2708" s="512"/>
      <c r="E2708" s="513"/>
      <c r="F2708" s="627"/>
      <c r="G2708" s="437"/>
      <c r="H2708" s="437"/>
    </row>
    <row r="2709" spans="1:8" ht="15.75">
      <c r="A2709" s="211"/>
      <c r="B2709" s="211"/>
      <c r="C2709" s="291"/>
      <c r="F2709" s="604"/>
    </row>
    <row r="2710" spans="1:8" ht="15.75">
      <c r="A2710" s="309" t="s">
        <v>1893</v>
      </c>
      <c r="B2710" s="211"/>
      <c r="C2710" s="291" t="s">
        <v>1894</v>
      </c>
      <c r="F2710" s="604"/>
    </row>
    <row r="2711" spans="1:8">
      <c r="F2711" s="604"/>
    </row>
    <row r="2712" spans="1:8">
      <c r="F2712" s="604"/>
    </row>
    <row r="2713" spans="1:8" ht="16.5" thickBot="1">
      <c r="A2713" s="251"/>
      <c r="B2713" s="292" t="s">
        <v>141</v>
      </c>
      <c r="C2713" s="116" t="s">
        <v>1895</v>
      </c>
      <c r="D2713" s="251"/>
      <c r="E2713" s="251"/>
      <c r="F2713" s="628"/>
      <c r="G2713" s="483"/>
      <c r="H2713" s="483"/>
    </row>
    <row r="2714" spans="1:8">
      <c r="C2714" s="217"/>
      <c r="D2714" s="566"/>
      <c r="F2714" s="604"/>
    </row>
    <row r="2715" spans="1:8" ht="24">
      <c r="A2715" s="234" t="str">
        <f>$B$2713</f>
        <v>I.</v>
      </c>
      <c r="B2715" s="129">
        <f>COUNT($A$2713:B2714)+1</f>
        <v>1</v>
      </c>
      <c r="C2715" s="228" t="s">
        <v>1813</v>
      </c>
      <c r="D2715" s="567" t="s">
        <v>1814</v>
      </c>
      <c r="E2715" s="568">
        <v>1</v>
      </c>
      <c r="F2715" s="629"/>
      <c r="G2715" s="484">
        <f>E2715*F2715</f>
        <v>0</v>
      </c>
    </row>
    <row r="2716" spans="1:8">
      <c r="C2716" s="252"/>
      <c r="D2716" s="569"/>
      <c r="E2716" s="568"/>
      <c r="F2716" s="604"/>
    </row>
    <row r="2717" spans="1:8" ht="13.5" thickBot="1">
      <c r="A2717" s="255"/>
      <c r="B2717" s="255"/>
      <c r="C2717" s="255" t="str">
        <f>CONCATENATE(B2713," ",C2713," - SKUPAJ:")</f>
        <v>I. ELEKTRO DEL (Upravičeni stroški) - SKUPAJ:</v>
      </c>
      <c r="D2717" s="570"/>
      <c r="E2717" s="570"/>
      <c r="F2717" s="628"/>
      <c r="G2717" s="485">
        <f>SUM(G2715:G2716)</f>
        <v>0</v>
      </c>
      <c r="H2717" s="486"/>
    </row>
    <row r="2718" spans="1:8">
      <c r="C2718" s="252"/>
      <c r="D2718" s="569"/>
      <c r="E2718" s="569"/>
      <c r="F2718" s="604"/>
    </row>
    <row r="2719" spans="1:8" ht="16.5" thickBot="1">
      <c r="A2719" s="255"/>
      <c r="B2719" s="292" t="s">
        <v>142</v>
      </c>
      <c r="C2719" s="116" t="s">
        <v>1896</v>
      </c>
      <c r="D2719" s="251"/>
      <c r="E2719" s="286"/>
      <c r="F2719" s="628"/>
      <c r="G2719" s="483"/>
      <c r="H2719" s="487"/>
    </row>
    <row r="2720" spans="1:8" ht="15.75">
      <c r="C2720" s="256"/>
      <c r="D2720" s="566"/>
      <c r="E2720" s="566"/>
      <c r="F2720" s="604"/>
    </row>
    <row r="2721" spans="1:8">
      <c r="C2721" s="217"/>
      <c r="D2721" s="566"/>
      <c r="E2721" s="571"/>
      <c r="F2721" s="604"/>
    </row>
    <row r="2722" spans="1:8" ht="48">
      <c r="A2722" s="234" t="str">
        <f>$B$2719</f>
        <v>II.</v>
      </c>
      <c r="B2722" s="129">
        <f>COUNT($A$2719:B2721)+1</f>
        <v>1</v>
      </c>
      <c r="C2722" s="195" t="s">
        <v>1785</v>
      </c>
      <c r="D2722" s="567" t="s">
        <v>201</v>
      </c>
      <c r="E2722" s="568">
        <v>110</v>
      </c>
      <c r="F2722" s="629"/>
      <c r="G2722" s="484"/>
      <c r="H2722" s="484">
        <f>E2722*F2722</f>
        <v>0</v>
      </c>
    </row>
    <row r="2723" spans="1:8">
      <c r="C2723" s="257"/>
      <c r="D2723" s="569"/>
      <c r="E2723" s="568"/>
      <c r="F2723" s="604"/>
      <c r="H2723" s="484"/>
    </row>
    <row r="2724" spans="1:8" ht="24">
      <c r="A2724" s="234" t="str">
        <f>$B$2719</f>
        <v>II.</v>
      </c>
      <c r="B2724" s="129">
        <f>COUNT($A$2719:B2723)+1</f>
        <v>2</v>
      </c>
      <c r="C2724" s="282" t="s">
        <v>1786</v>
      </c>
      <c r="D2724" s="572" t="s">
        <v>203</v>
      </c>
      <c r="E2724" s="568">
        <v>100</v>
      </c>
      <c r="F2724" s="629"/>
      <c r="G2724" s="484"/>
      <c r="H2724" s="484">
        <f t="shared" ref="H2724:H2754" si="51">E2724*F2724</f>
        <v>0</v>
      </c>
    </row>
    <row r="2725" spans="1:8">
      <c r="C2725" s="257"/>
      <c r="D2725" s="569"/>
      <c r="E2725" s="568"/>
      <c r="F2725" s="604"/>
      <c r="H2725" s="484"/>
    </row>
    <row r="2726" spans="1:8">
      <c r="A2726" s="234" t="str">
        <f>$B$2719</f>
        <v>II.</v>
      </c>
      <c r="B2726" s="129">
        <f>COUNT($A$2719:B2725)+1</f>
        <v>3</v>
      </c>
      <c r="C2726" s="282" t="s">
        <v>1787</v>
      </c>
      <c r="D2726" s="572" t="s">
        <v>201</v>
      </c>
      <c r="E2726" s="568">
        <f>8*8</f>
        <v>64</v>
      </c>
      <c r="F2726" s="629"/>
      <c r="G2726" s="484"/>
      <c r="H2726" s="484">
        <f t="shared" si="51"/>
        <v>0</v>
      </c>
    </row>
    <row r="2727" spans="1:8">
      <c r="C2727" s="257"/>
      <c r="D2727" s="569"/>
      <c r="E2727" s="568"/>
      <c r="F2727" s="604"/>
      <c r="H2727" s="484"/>
    </row>
    <row r="2728" spans="1:8" ht="24">
      <c r="A2728" s="234" t="str">
        <f>$B$2719</f>
        <v>II.</v>
      </c>
      <c r="B2728" s="129">
        <f>COUNT($A$2719:B2727)+1</f>
        <v>4</v>
      </c>
      <c r="C2728" s="282" t="s">
        <v>1788</v>
      </c>
      <c r="D2728" s="572" t="s">
        <v>203</v>
      </c>
      <c r="E2728" s="568">
        <f>60/1.5</f>
        <v>40</v>
      </c>
      <c r="F2728" s="629"/>
      <c r="G2728" s="484"/>
      <c r="H2728" s="484">
        <f t="shared" si="51"/>
        <v>0</v>
      </c>
    </row>
    <row r="2729" spans="1:8">
      <c r="C2729" s="257"/>
      <c r="D2729" s="569"/>
      <c r="E2729" s="568"/>
      <c r="F2729" s="604"/>
      <c r="H2729" s="484"/>
    </row>
    <row r="2730" spans="1:8" ht="24">
      <c r="A2730" s="234" t="str">
        <f>$B$2719</f>
        <v>II.</v>
      </c>
      <c r="B2730" s="129">
        <f>COUNT($A$2719:B2729)+1</f>
        <v>5</v>
      </c>
      <c r="C2730" s="282" t="s">
        <v>1789</v>
      </c>
      <c r="D2730" s="572" t="s">
        <v>201</v>
      </c>
      <c r="E2730" s="568">
        <v>140</v>
      </c>
      <c r="F2730" s="629"/>
      <c r="G2730" s="484"/>
      <c r="H2730" s="484">
        <f t="shared" si="51"/>
        <v>0</v>
      </c>
    </row>
    <row r="2731" spans="1:8" ht="12" customHeight="1">
      <c r="C2731" s="257"/>
      <c r="D2731" s="569"/>
      <c r="E2731" s="568"/>
      <c r="F2731" s="604"/>
      <c r="H2731" s="484"/>
    </row>
    <row r="2732" spans="1:8" ht="36">
      <c r="A2732" s="234" t="str">
        <f>$B$2719</f>
        <v>II.</v>
      </c>
      <c r="B2732" s="129">
        <f>COUNT($A$2719:B2731)+1</f>
        <v>6</v>
      </c>
      <c r="C2732" s="282" t="s">
        <v>1790</v>
      </c>
      <c r="D2732" s="572" t="s">
        <v>203</v>
      </c>
      <c r="E2732" s="568">
        <v>1</v>
      </c>
      <c r="F2732" s="629"/>
      <c r="G2732" s="484"/>
      <c r="H2732" s="484">
        <f t="shared" si="51"/>
        <v>0</v>
      </c>
    </row>
    <row r="2733" spans="1:8">
      <c r="C2733" s="257"/>
      <c r="D2733" s="569"/>
      <c r="E2733" s="568"/>
      <c r="F2733" s="604"/>
      <c r="H2733" s="484"/>
    </row>
    <row r="2734" spans="1:8" ht="24">
      <c r="A2734" s="234" t="str">
        <f>$B$2719</f>
        <v>II.</v>
      </c>
      <c r="B2734" s="129">
        <f>COUNT($A$2719:B2733)+1</f>
        <v>7</v>
      </c>
      <c r="C2734" s="283" t="s">
        <v>1791</v>
      </c>
      <c r="D2734" s="572" t="s">
        <v>203</v>
      </c>
      <c r="E2734" s="568">
        <v>25</v>
      </c>
      <c r="F2734" s="629"/>
      <c r="G2734" s="484"/>
      <c r="H2734" s="484">
        <f t="shared" si="51"/>
        <v>0</v>
      </c>
    </row>
    <row r="2735" spans="1:8">
      <c r="C2735" s="257"/>
      <c r="D2735" s="569"/>
      <c r="E2735" s="568"/>
      <c r="F2735" s="604"/>
      <c r="H2735" s="484"/>
    </row>
    <row r="2736" spans="1:8" ht="48">
      <c r="A2736" s="234" t="str">
        <f>$B$2719</f>
        <v>II.</v>
      </c>
      <c r="B2736" s="129">
        <f>COUNT($A$2719:B2735)+1</f>
        <v>8</v>
      </c>
      <c r="C2736" s="282" t="s">
        <v>1792</v>
      </c>
      <c r="D2736" s="572" t="s">
        <v>203</v>
      </c>
      <c r="E2736" s="568">
        <v>20</v>
      </c>
      <c r="F2736" s="629"/>
      <c r="G2736" s="484"/>
      <c r="H2736" s="484">
        <f t="shared" si="51"/>
        <v>0</v>
      </c>
    </row>
    <row r="2737" spans="1:8">
      <c r="C2737" s="257"/>
      <c r="D2737" s="569"/>
      <c r="E2737" s="568"/>
      <c r="F2737" s="604"/>
      <c r="H2737" s="484"/>
    </row>
    <row r="2738" spans="1:8" ht="48">
      <c r="A2738" s="234" t="str">
        <f>$B$2719</f>
        <v>II.</v>
      </c>
      <c r="B2738" s="129">
        <f>COUNT($A$2719:B2737)+1</f>
        <v>9</v>
      </c>
      <c r="C2738" s="282" t="s">
        <v>1793</v>
      </c>
      <c r="D2738" s="572" t="s">
        <v>203</v>
      </c>
      <c r="E2738" s="568">
        <v>8</v>
      </c>
      <c r="F2738" s="629"/>
      <c r="G2738" s="484"/>
      <c r="H2738" s="484">
        <f t="shared" si="51"/>
        <v>0</v>
      </c>
    </row>
    <row r="2739" spans="1:8" ht="12" customHeight="1">
      <c r="C2739" s="257"/>
      <c r="D2739" s="569"/>
      <c r="E2739" s="568"/>
      <c r="F2739" s="604"/>
      <c r="H2739" s="484"/>
    </row>
    <row r="2740" spans="1:8" ht="48">
      <c r="A2740" s="234" t="str">
        <f>$B$2719</f>
        <v>II.</v>
      </c>
      <c r="B2740" s="129">
        <f>COUNT($A$2719:B2739)+1</f>
        <v>10</v>
      </c>
      <c r="C2740" s="282" t="s">
        <v>1794</v>
      </c>
      <c r="D2740" s="572" t="s">
        <v>203</v>
      </c>
      <c r="E2740" s="568">
        <v>15</v>
      </c>
      <c r="F2740" s="629"/>
      <c r="G2740" s="484"/>
      <c r="H2740" s="484">
        <f t="shared" si="51"/>
        <v>0</v>
      </c>
    </row>
    <row r="2741" spans="1:8">
      <c r="C2741" s="257"/>
      <c r="D2741" s="569"/>
      <c r="E2741" s="568"/>
      <c r="F2741" s="604"/>
      <c r="H2741" s="484"/>
    </row>
    <row r="2742" spans="1:8" ht="36">
      <c r="A2742" s="234" t="str">
        <f>$B$2719</f>
        <v>II.</v>
      </c>
      <c r="B2742" s="129">
        <f>COUNT($A$2719:B2741)+1</f>
        <v>11</v>
      </c>
      <c r="C2742" s="282" t="s">
        <v>1795</v>
      </c>
      <c r="D2742" s="572" t="s">
        <v>203</v>
      </c>
      <c r="E2742" s="568">
        <v>6</v>
      </c>
      <c r="F2742" s="629"/>
      <c r="G2742" s="484"/>
      <c r="H2742" s="484">
        <f t="shared" si="51"/>
        <v>0</v>
      </c>
    </row>
    <row r="2743" spans="1:8">
      <c r="C2743" s="257"/>
      <c r="D2743" s="569"/>
      <c r="E2743" s="568"/>
      <c r="F2743" s="604"/>
      <c r="H2743" s="484"/>
    </row>
    <row r="2744" spans="1:8" ht="24">
      <c r="A2744" s="234" t="str">
        <f>$B$2719</f>
        <v>II.</v>
      </c>
      <c r="B2744" s="129">
        <f>COUNT($A$2719:B2743)+1</f>
        <v>12</v>
      </c>
      <c r="C2744" s="282" t="s">
        <v>1796</v>
      </c>
      <c r="D2744" s="572" t="s">
        <v>203</v>
      </c>
      <c r="E2744" s="568">
        <v>8</v>
      </c>
      <c r="F2744" s="629"/>
      <c r="G2744" s="484"/>
      <c r="H2744" s="484">
        <f t="shared" si="51"/>
        <v>0</v>
      </c>
    </row>
    <row r="2745" spans="1:8">
      <c r="C2745" s="257"/>
      <c r="D2745" s="569"/>
      <c r="E2745" s="568"/>
      <c r="F2745" s="604"/>
      <c r="H2745" s="484"/>
    </row>
    <row r="2746" spans="1:8" ht="36">
      <c r="A2746" s="234" t="str">
        <f>$B$2719</f>
        <v>II.</v>
      </c>
      <c r="B2746" s="129">
        <f>COUNT($A$2719:B2745)+1</f>
        <v>13</v>
      </c>
      <c r="C2746" s="240" t="s">
        <v>1797</v>
      </c>
      <c r="D2746" s="569" t="s">
        <v>203</v>
      </c>
      <c r="E2746" s="568">
        <v>3</v>
      </c>
      <c r="F2746" s="629"/>
      <c r="G2746" s="484"/>
      <c r="H2746" s="484">
        <f t="shared" si="51"/>
        <v>0</v>
      </c>
    </row>
    <row r="2747" spans="1:8" ht="12" customHeight="1">
      <c r="C2747" s="257"/>
      <c r="D2747" s="569"/>
      <c r="E2747" s="568"/>
      <c r="F2747" s="604"/>
      <c r="H2747" s="484"/>
    </row>
    <row r="2748" spans="1:8" ht="24">
      <c r="A2748" s="234" t="str">
        <f>$B$2719</f>
        <v>II.</v>
      </c>
      <c r="B2748" s="129">
        <f>COUNT($A$2719:B2747)+1</f>
        <v>14</v>
      </c>
      <c r="C2748" s="227" t="s">
        <v>1798</v>
      </c>
      <c r="D2748" s="569" t="s">
        <v>203</v>
      </c>
      <c r="E2748" s="568">
        <v>1</v>
      </c>
      <c r="F2748" s="629"/>
      <c r="G2748" s="484"/>
      <c r="H2748" s="484">
        <f t="shared" si="51"/>
        <v>0</v>
      </c>
    </row>
    <row r="2749" spans="1:8" ht="12" customHeight="1">
      <c r="C2749" s="257"/>
      <c r="D2749" s="569"/>
      <c r="E2749" s="568"/>
      <c r="F2749" s="604"/>
      <c r="H2749" s="484"/>
    </row>
    <row r="2750" spans="1:8" ht="72">
      <c r="A2750" s="234" t="str">
        <f>$B$2719</f>
        <v>II.</v>
      </c>
      <c r="B2750" s="129">
        <f>COUNT($A$2719:B2749)+1</f>
        <v>15</v>
      </c>
      <c r="C2750" s="240" t="s">
        <v>1799</v>
      </c>
      <c r="D2750" s="572" t="s">
        <v>203</v>
      </c>
      <c r="E2750" s="568">
        <v>10</v>
      </c>
      <c r="F2750" s="629"/>
      <c r="G2750" s="484"/>
      <c r="H2750" s="484">
        <f t="shared" si="51"/>
        <v>0</v>
      </c>
    </row>
    <row r="2751" spans="1:8">
      <c r="C2751" s="257"/>
      <c r="D2751" s="569"/>
      <c r="E2751" s="568"/>
      <c r="F2751" s="604"/>
      <c r="H2751" s="484"/>
    </row>
    <row r="2752" spans="1:8" ht="24">
      <c r="A2752" s="234" t="str">
        <f>$B$2719</f>
        <v>II.</v>
      </c>
      <c r="B2752" s="129">
        <f>COUNT($A$2719:B2751)+1</f>
        <v>16</v>
      </c>
      <c r="C2752" s="282" t="s">
        <v>1800</v>
      </c>
      <c r="D2752" s="572" t="s">
        <v>203</v>
      </c>
      <c r="E2752" s="568">
        <v>8</v>
      </c>
      <c r="F2752" s="629"/>
      <c r="G2752" s="484"/>
      <c r="H2752" s="484">
        <f t="shared" si="51"/>
        <v>0</v>
      </c>
    </row>
    <row r="2753" spans="1:8">
      <c r="C2753" s="257"/>
      <c r="D2753" s="569"/>
      <c r="E2753" s="568"/>
      <c r="F2753" s="604"/>
      <c r="H2753" s="484"/>
    </row>
    <row r="2754" spans="1:8" ht="24">
      <c r="A2754" s="234" t="str">
        <f>$B$2719</f>
        <v>II.</v>
      </c>
      <c r="B2754" s="129">
        <f>COUNT($A$2719:B2753)+1</f>
        <v>17</v>
      </c>
      <c r="C2754" s="282" t="s">
        <v>1801</v>
      </c>
      <c r="D2754" s="572" t="s">
        <v>203</v>
      </c>
      <c r="E2754" s="568">
        <v>8</v>
      </c>
      <c r="F2754" s="629"/>
      <c r="G2754" s="484"/>
      <c r="H2754" s="484">
        <f t="shared" si="51"/>
        <v>0</v>
      </c>
    </row>
    <row r="2755" spans="1:8">
      <c r="C2755" s="257"/>
      <c r="D2755" s="569"/>
      <c r="E2755" s="568"/>
      <c r="F2755" s="604"/>
    </row>
    <row r="2756" spans="1:8" ht="13.5" thickBot="1">
      <c r="A2756" s="255"/>
      <c r="B2756" s="255"/>
      <c r="C2756" s="255" t="str">
        <f>CONCATENATE(B2719," ",C2719," - SKUPAJ:")</f>
        <v>II. ELEKTRO DEL (Neupravičeni stroški) - SKUPAJ:</v>
      </c>
      <c r="D2756" s="570"/>
      <c r="E2756" s="570"/>
      <c r="F2756" s="630"/>
      <c r="G2756" s="488"/>
      <c r="H2756" s="485">
        <f>SUM(H2722:H2755)</f>
        <v>0</v>
      </c>
    </row>
    <row r="2757" spans="1:8">
      <c r="C2757" s="258"/>
      <c r="D2757" s="573"/>
      <c r="E2757" s="574"/>
      <c r="F2757" s="604"/>
    </row>
    <row r="2758" spans="1:8">
      <c r="C2758" s="260"/>
      <c r="D2758" s="261"/>
      <c r="E2758" s="287"/>
      <c r="F2758" s="604"/>
      <c r="H2758" s="489"/>
    </row>
    <row r="2759" spans="1:8">
      <c r="C2759" s="262"/>
      <c r="D2759" s="575"/>
      <c r="E2759" s="575"/>
      <c r="F2759" s="604"/>
    </row>
    <row r="2760" spans="1:8" ht="18">
      <c r="A2760" s="313" t="s">
        <v>1897</v>
      </c>
      <c r="C2760" s="263" t="s">
        <v>1898</v>
      </c>
      <c r="D2760" s="576"/>
      <c r="E2760" s="577"/>
      <c r="F2760" s="604"/>
    </row>
    <row r="2761" spans="1:8" ht="42" customHeight="1">
      <c r="C2761" s="217" t="s">
        <v>1899</v>
      </c>
      <c r="D2761" s="573"/>
      <c r="E2761" s="573"/>
      <c r="F2761" s="604"/>
    </row>
    <row r="2762" spans="1:8" ht="72">
      <c r="C2762" s="145" t="s">
        <v>1587</v>
      </c>
      <c r="D2762" s="573"/>
      <c r="E2762" s="573"/>
      <c r="F2762" s="604"/>
    </row>
    <row r="2763" spans="1:8" ht="24">
      <c r="C2763" s="145" t="s">
        <v>1588</v>
      </c>
      <c r="D2763" s="573"/>
      <c r="E2763" s="573"/>
      <c r="F2763" s="604"/>
    </row>
    <row r="2764" spans="1:8" ht="72">
      <c r="C2764" s="145" t="s">
        <v>1589</v>
      </c>
      <c r="D2764" s="573"/>
      <c r="E2764" s="573"/>
      <c r="F2764" s="604"/>
    </row>
    <row r="2765" spans="1:8">
      <c r="C2765" s="258"/>
      <c r="D2765" s="573"/>
      <c r="E2765" s="574"/>
      <c r="F2765" s="604"/>
    </row>
    <row r="2766" spans="1:8" ht="16.5" thickBot="1">
      <c r="A2766" s="255"/>
      <c r="B2766" s="292" t="s">
        <v>708</v>
      </c>
      <c r="C2766" s="116" t="s">
        <v>1904</v>
      </c>
      <c r="D2766" s="251"/>
      <c r="E2766" s="286"/>
      <c r="F2766" s="630"/>
      <c r="G2766" s="488"/>
      <c r="H2766" s="488"/>
    </row>
    <row r="2767" spans="1:8">
      <c r="C2767" s="252"/>
      <c r="D2767" s="578"/>
      <c r="E2767" s="290"/>
      <c r="F2767" s="604"/>
    </row>
    <row r="2768" spans="1:8" s="239" customFormat="1">
      <c r="A2768" s="216"/>
      <c r="B2768" s="128"/>
      <c r="C2768" s="320" t="s">
        <v>1905</v>
      </c>
      <c r="D2768" s="566"/>
      <c r="E2768" s="571"/>
      <c r="F2768" s="631"/>
      <c r="G2768" s="490"/>
      <c r="H2768" s="491"/>
    </row>
    <row r="2769" spans="1:8" ht="132">
      <c r="A2769" s="234" t="str">
        <f>$B$2766</f>
        <v>III.</v>
      </c>
      <c r="B2769" s="129">
        <f>COUNT($A$2766:B2767)+1</f>
        <v>1</v>
      </c>
      <c r="C2769" s="252" t="s">
        <v>1552</v>
      </c>
      <c r="D2769" s="569" t="s">
        <v>203</v>
      </c>
      <c r="E2769" s="568">
        <v>23</v>
      </c>
      <c r="F2769" s="629"/>
      <c r="G2769" s="484">
        <f>E2769*F2769</f>
        <v>0</v>
      </c>
      <c r="H2769" s="440"/>
    </row>
    <row r="2770" spans="1:8">
      <c r="C2770" s="253"/>
      <c r="D2770" s="578"/>
      <c r="E2770" s="288"/>
      <c r="F2770" s="604"/>
      <c r="G2770" s="484"/>
      <c r="H2770" s="440"/>
    </row>
    <row r="2771" spans="1:8" ht="144">
      <c r="A2771" s="234" t="str">
        <f>$B$2766</f>
        <v>III.</v>
      </c>
      <c r="B2771" s="129">
        <f>COUNT($A$2766:B2770)+1</f>
        <v>2</v>
      </c>
      <c r="C2771" s="252" t="s">
        <v>1553</v>
      </c>
      <c r="D2771" s="569" t="s">
        <v>203</v>
      </c>
      <c r="E2771" s="569">
        <v>18</v>
      </c>
      <c r="F2771" s="629"/>
      <c r="G2771" s="484">
        <f t="shared" ref="G2771:G2833" si="52">E2771*F2771</f>
        <v>0</v>
      </c>
      <c r="H2771" s="440"/>
    </row>
    <row r="2772" spans="1:8">
      <c r="C2772" s="253"/>
      <c r="D2772" s="578"/>
      <c r="E2772" s="288"/>
      <c r="F2772" s="604"/>
      <c r="G2772" s="484"/>
      <c r="H2772" s="440"/>
    </row>
    <row r="2773" spans="1:8" ht="132">
      <c r="A2773" s="234" t="str">
        <f>$B$2766</f>
        <v>III.</v>
      </c>
      <c r="B2773" s="129">
        <f>COUNT($A$2766:B2772)+1</f>
        <v>3</v>
      </c>
      <c r="C2773" s="253" t="s">
        <v>1554</v>
      </c>
      <c r="D2773" s="569" t="s">
        <v>203</v>
      </c>
      <c r="E2773" s="569">
        <v>28</v>
      </c>
      <c r="F2773" s="629"/>
      <c r="G2773" s="484">
        <f t="shared" si="52"/>
        <v>0</v>
      </c>
      <c r="H2773" s="440"/>
    </row>
    <row r="2774" spans="1:8">
      <c r="C2774" s="253"/>
      <c r="D2774" s="578"/>
      <c r="E2774" s="288"/>
      <c r="F2774" s="604"/>
      <c r="G2774" s="484"/>
      <c r="H2774" s="440"/>
    </row>
    <row r="2775" spans="1:8" ht="72">
      <c r="A2775" s="234" t="str">
        <f>$B$2766</f>
        <v>III.</v>
      </c>
      <c r="B2775" s="129">
        <f>COUNT($A$2766:B2774)+1</f>
        <v>4</v>
      </c>
      <c r="C2775" s="252" t="s">
        <v>1555</v>
      </c>
      <c r="D2775" s="569" t="s">
        <v>203</v>
      </c>
      <c r="E2775" s="569">
        <v>6</v>
      </c>
      <c r="F2775" s="629"/>
      <c r="G2775" s="484">
        <f t="shared" si="52"/>
        <v>0</v>
      </c>
      <c r="H2775" s="440"/>
    </row>
    <row r="2776" spans="1:8" ht="36">
      <c r="A2776" s="234"/>
      <c r="B2776" s="129"/>
      <c r="C2776" s="254" t="s">
        <v>1556</v>
      </c>
      <c r="D2776" s="569" t="s">
        <v>152</v>
      </c>
      <c r="E2776" s="568">
        <v>6</v>
      </c>
      <c r="F2776" s="629"/>
      <c r="G2776" s="484">
        <f t="shared" si="52"/>
        <v>0</v>
      </c>
      <c r="H2776" s="440"/>
    </row>
    <row r="2777" spans="1:8">
      <c r="C2777" s="253"/>
      <c r="D2777" s="569"/>
      <c r="E2777" s="579"/>
      <c r="F2777" s="604"/>
      <c r="G2777" s="484"/>
      <c r="H2777" s="440"/>
    </row>
    <row r="2778" spans="1:8" ht="72">
      <c r="A2778" s="234" t="str">
        <f>$B$2766</f>
        <v>III.</v>
      </c>
      <c r="B2778" s="129">
        <f>COUNT($A$2766:B2777)+1</f>
        <v>5</v>
      </c>
      <c r="C2778" s="252" t="s">
        <v>1557</v>
      </c>
      <c r="D2778" s="569" t="s">
        <v>203</v>
      </c>
      <c r="E2778" s="569">
        <v>31</v>
      </c>
      <c r="F2778" s="629"/>
      <c r="G2778" s="484">
        <f t="shared" si="52"/>
        <v>0</v>
      </c>
      <c r="H2778" s="440"/>
    </row>
    <row r="2779" spans="1:8" ht="36">
      <c r="A2779" s="234"/>
      <c r="B2779" s="129"/>
      <c r="C2779" s="254" t="s">
        <v>1558</v>
      </c>
      <c r="D2779" s="569" t="s">
        <v>152</v>
      </c>
      <c r="E2779" s="568">
        <v>31</v>
      </c>
      <c r="F2779" s="629"/>
      <c r="G2779" s="484">
        <f t="shared" si="52"/>
        <v>0</v>
      </c>
      <c r="H2779" s="440"/>
    </row>
    <row r="2780" spans="1:8">
      <c r="C2780" s="253"/>
      <c r="D2780" s="569"/>
      <c r="E2780" s="579"/>
      <c r="F2780" s="604"/>
      <c r="G2780" s="484"/>
      <c r="H2780" s="440"/>
    </row>
    <row r="2781" spans="1:8" ht="72">
      <c r="A2781" s="234" t="str">
        <f>$B$2766</f>
        <v>III.</v>
      </c>
      <c r="B2781" s="129">
        <f>COUNT($A$2766:B2780)+1</f>
        <v>6</v>
      </c>
      <c r="C2781" s="252" t="s">
        <v>1557</v>
      </c>
      <c r="D2781" s="569" t="s">
        <v>203</v>
      </c>
      <c r="E2781" s="569">
        <v>5</v>
      </c>
      <c r="F2781" s="629"/>
      <c r="G2781" s="484">
        <f t="shared" si="52"/>
        <v>0</v>
      </c>
      <c r="H2781" s="440"/>
    </row>
    <row r="2782" spans="1:8" ht="36">
      <c r="A2782" s="234"/>
      <c r="B2782" s="129"/>
      <c r="C2782" s="254" t="s">
        <v>1559</v>
      </c>
      <c r="D2782" s="569" t="s">
        <v>152</v>
      </c>
      <c r="E2782" s="568">
        <v>5</v>
      </c>
      <c r="F2782" s="629"/>
      <c r="G2782" s="484">
        <f t="shared" si="52"/>
        <v>0</v>
      </c>
      <c r="H2782" s="440"/>
    </row>
    <row r="2783" spans="1:8">
      <c r="C2783" s="253"/>
      <c r="D2783" s="569"/>
      <c r="E2783" s="579"/>
      <c r="F2783" s="604"/>
      <c r="G2783" s="484"/>
      <c r="H2783" s="440"/>
    </row>
    <row r="2784" spans="1:8" ht="60">
      <c r="A2784" s="234" t="str">
        <f>$B$2766</f>
        <v>III.</v>
      </c>
      <c r="B2784" s="129">
        <f>COUNT($A$2766:B2783)+1</f>
        <v>7</v>
      </c>
      <c r="C2784" s="252" t="s">
        <v>1560</v>
      </c>
      <c r="D2784" s="569" t="s">
        <v>203</v>
      </c>
      <c r="E2784" s="569">
        <v>17</v>
      </c>
      <c r="F2784" s="629"/>
      <c r="G2784" s="484">
        <f t="shared" si="52"/>
        <v>0</v>
      </c>
      <c r="H2784" s="440"/>
    </row>
    <row r="2785" spans="1:8">
      <c r="C2785" s="253"/>
      <c r="D2785" s="569"/>
      <c r="E2785" s="579"/>
      <c r="F2785" s="604"/>
      <c r="G2785" s="484"/>
      <c r="H2785" s="440"/>
    </row>
    <row r="2786" spans="1:8" ht="60">
      <c r="A2786" s="234" t="str">
        <f>$B$2766</f>
        <v>III.</v>
      </c>
      <c r="B2786" s="129">
        <f>COUNT($A$2766:B2785)+1</f>
        <v>8</v>
      </c>
      <c r="C2786" s="252" t="s">
        <v>1561</v>
      </c>
      <c r="D2786" s="569" t="s">
        <v>203</v>
      </c>
      <c r="E2786" s="569">
        <v>13</v>
      </c>
      <c r="F2786" s="629"/>
      <c r="G2786" s="484">
        <f t="shared" si="52"/>
        <v>0</v>
      </c>
      <c r="H2786" s="440"/>
    </row>
    <row r="2787" spans="1:8">
      <c r="C2787" s="253"/>
      <c r="D2787" s="578"/>
      <c r="E2787" s="288"/>
      <c r="F2787" s="604"/>
      <c r="G2787" s="484"/>
      <c r="H2787" s="440"/>
    </row>
    <row r="2788" spans="1:8" ht="120">
      <c r="A2788" s="234" t="str">
        <f>$B$2766</f>
        <v>III.</v>
      </c>
      <c r="B2788" s="129">
        <f>COUNT($A$2766:B2787)+1</f>
        <v>9</v>
      </c>
      <c r="C2788" s="252" t="s">
        <v>1562</v>
      </c>
      <c r="D2788" s="569" t="s">
        <v>203</v>
      </c>
      <c r="E2788" s="569">
        <v>1</v>
      </c>
      <c r="F2788" s="629"/>
      <c r="G2788" s="484">
        <f t="shared" si="52"/>
        <v>0</v>
      </c>
      <c r="H2788" s="440"/>
    </row>
    <row r="2789" spans="1:8" ht="24">
      <c r="A2789" s="234"/>
      <c r="B2789" s="129"/>
      <c r="C2789" s="254" t="s">
        <v>1563</v>
      </c>
      <c r="D2789" s="569" t="s">
        <v>152</v>
      </c>
      <c r="E2789" s="568">
        <v>1</v>
      </c>
      <c r="F2789" s="629"/>
      <c r="G2789" s="484">
        <f t="shared" si="52"/>
        <v>0</v>
      </c>
      <c r="H2789" s="440"/>
    </row>
    <row r="2790" spans="1:8">
      <c r="C2790" s="253"/>
      <c r="D2790" s="569"/>
      <c r="E2790" s="579"/>
      <c r="F2790" s="604"/>
      <c r="G2790" s="484"/>
      <c r="H2790" s="440"/>
    </row>
    <row r="2791" spans="1:8" ht="132">
      <c r="A2791" s="234" t="str">
        <f>$B$2766</f>
        <v>III.</v>
      </c>
      <c r="B2791" s="129">
        <f>COUNT($A$2766:B2790)+1</f>
        <v>10</v>
      </c>
      <c r="C2791" s="253" t="s">
        <v>1564</v>
      </c>
      <c r="D2791" s="569" t="s">
        <v>203</v>
      </c>
      <c r="E2791" s="569">
        <v>27</v>
      </c>
      <c r="F2791" s="629"/>
      <c r="G2791" s="484">
        <f t="shared" si="52"/>
        <v>0</v>
      </c>
      <c r="H2791" s="440"/>
    </row>
    <row r="2792" spans="1:8">
      <c r="C2792" s="253"/>
      <c r="D2792" s="569"/>
      <c r="E2792" s="579"/>
      <c r="F2792" s="604"/>
      <c r="G2792" s="484"/>
      <c r="H2792" s="440"/>
    </row>
    <row r="2793" spans="1:8" ht="132">
      <c r="A2793" s="234" t="str">
        <f>$B$2766</f>
        <v>III.</v>
      </c>
      <c r="B2793" s="129">
        <f>COUNT($A$2766:B2792)+1</f>
        <v>11</v>
      </c>
      <c r="C2793" s="253" t="s">
        <v>1565</v>
      </c>
      <c r="D2793" s="569" t="s">
        <v>203</v>
      </c>
      <c r="E2793" s="569">
        <v>8</v>
      </c>
      <c r="F2793" s="629"/>
      <c r="G2793" s="484">
        <f t="shared" si="52"/>
        <v>0</v>
      </c>
      <c r="H2793" s="440"/>
    </row>
    <row r="2794" spans="1:8">
      <c r="C2794" s="253"/>
      <c r="D2794" s="578"/>
      <c r="E2794" s="288"/>
      <c r="F2794" s="604"/>
      <c r="G2794" s="484"/>
      <c r="H2794" s="440"/>
    </row>
    <row r="2795" spans="1:8" ht="168">
      <c r="A2795" s="234" t="str">
        <f>$B$2766</f>
        <v>III.</v>
      </c>
      <c r="B2795" s="129">
        <f>COUNT($A$2766:B2794)+1</f>
        <v>12</v>
      </c>
      <c r="C2795" s="252" t="s">
        <v>1566</v>
      </c>
      <c r="D2795" s="569" t="s">
        <v>203</v>
      </c>
      <c r="E2795" s="569">
        <v>5</v>
      </c>
      <c r="F2795" s="629"/>
      <c r="G2795" s="484">
        <f t="shared" si="52"/>
        <v>0</v>
      </c>
      <c r="H2795" s="440"/>
    </row>
    <row r="2796" spans="1:8">
      <c r="C2796" s="265"/>
      <c r="D2796" s="573"/>
      <c r="E2796" s="265"/>
      <c r="F2796" s="604"/>
      <c r="G2796" s="484"/>
      <c r="H2796" s="440"/>
    </row>
    <row r="2797" spans="1:8" ht="132">
      <c r="A2797" s="234" t="str">
        <f>$B$2766</f>
        <v>III.</v>
      </c>
      <c r="B2797" s="129">
        <f>COUNT($A$2766:B2796)+1</f>
        <v>13</v>
      </c>
      <c r="C2797" s="252" t="s">
        <v>1567</v>
      </c>
      <c r="D2797" s="569" t="s">
        <v>203</v>
      </c>
      <c r="E2797" s="569">
        <v>22</v>
      </c>
      <c r="F2797" s="629"/>
      <c r="G2797" s="484">
        <f t="shared" si="52"/>
        <v>0</v>
      </c>
      <c r="H2797" s="440"/>
    </row>
    <row r="2798" spans="1:8" ht="36">
      <c r="A2798" s="234"/>
      <c r="B2798" s="129"/>
      <c r="C2798" s="254" t="s">
        <v>1568</v>
      </c>
      <c r="D2798" s="569" t="s">
        <v>152</v>
      </c>
      <c r="E2798" s="568">
        <v>22</v>
      </c>
      <c r="F2798" s="629"/>
      <c r="G2798" s="484">
        <f t="shared" si="52"/>
        <v>0</v>
      </c>
      <c r="H2798" s="440"/>
    </row>
    <row r="2799" spans="1:8" ht="36">
      <c r="A2799" s="234"/>
      <c r="B2799" s="129"/>
      <c r="C2799" s="254" t="s">
        <v>1569</v>
      </c>
      <c r="D2799" s="569" t="s">
        <v>152</v>
      </c>
      <c r="E2799" s="568">
        <v>44</v>
      </c>
      <c r="F2799" s="629"/>
      <c r="G2799" s="484">
        <f t="shared" si="52"/>
        <v>0</v>
      </c>
      <c r="H2799" s="440"/>
    </row>
    <row r="2800" spans="1:8">
      <c r="C2800" s="265"/>
      <c r="D2800" s="573"/>
      <c r="E2800" s="265"/>
      <c r="F2800" s="604"/>
      <c r="G2800" s="484"/>
      <c r="H2800" s="440"/>
    </row>
    <row r="2801" spans="1:11" ht="144">
      <c r="A2801" s="234" t="str">
        <f>$B$2766</f>
        <v>III.</v>
      </c>
      <c r="B2801" s="129">
        <f>COUNT($A$2766:B2800)+1</f>
        <v>14</v>
      </c>
      <c r="C2801" s="252" t="s">
        <v>1570</v>
      </c>
      <c r="D2801" s="569" t="s">
        <v>203</v>
      </c>
      <c r="E2801" s="569">
        <v>14</v>
      </c>
      <c r="F2801" s="629"/>
      <c r="G2801" s="484">
        <f t="shared" si="52"/>
        <v>0</v>
      </c>
      <c r="H2801" s="440"/>
    </row>
    <row r="2802" spans="1:11">
      <c r="C2802" s="253"/>
      <c r="D2802" s="578"/>
      <c r="E2802" s="288"/>
      <c r="F2802" s="604"/>
      <c r="G2802" s="484"/>
      <c r="H2802" s="440"/>
    </row>
    <row r="2803" spans="1:11" ht="132">
      <c r="A2803" s="234" t="str">
        <f>$B$2766</f>
        <v>III.</v>
      </c>
      <c r="B2803" s="129">
        <f>COUNT($A$2766:B2802)+1</f>
        <v>15</v>
      </c>
      <c r="C2803" s="252" t="s">
        <v>1571</v>
      </c>
      <c r="D2803" s="569" t="s">
        <v>203</v>
      </c>
      <c r="E2803" s="569">
        <v>33</v>
      </c>
      <c r="F2803" s="629"/>
      <c r="G2803" s="484">
        <f t="shared" si="52"/>
        <v>0</v>
      </c>
      <c r="H2803" s="440"/>
    </row>
    <row r="2804" spans="1:11" ht="36">
      <c r="A2804" s="234"/>
      <c r="B2804" s="129"/>
      <c r="C2804" s="254" t="s">
        <v>1572</v>
      </c>
      <c r="D2804" s="569" t="s">
        <v>152</v>
      </c>
      <c r="E2804" s="568">
        <v>33</v>
      </c>
      <c r="F2804" s="629"/>
      <c r="G2804" s="484">
        <f t="shared" si="52"/>
        <v>0</v>
      </c>
      <c r="H2804" s="440"/>
    </row>
    <row r="2805" spans="1:11">
      <c r="C2805" s="253"/>
      <c r="D2805" s="578"/>
      <c r="E2805" s="288"/>
      <c r="F2805" s="604"/>
      <c r="G2805" s="484"/>
      <c r="H2805" s="440"/>
    </row>
    <row r="2806" spans="1:11" ht="132">
      <c r="A2806" s="234" t="str">
        <f>$B$2766</f>
        <v>III.</v>
      </c>
      <c r="B2806" s="129">
        <f>COUNT($A$2766:B2805)+1</f>
        <v>16</v>
      </c>
      <c r="C2806" s="252" t="s">
        <v>1573</v>
      </c>
      <c r="D2806" s="569" t="s">
        <v>203</v>
      </c>
      <c r="E2806" s="569">
        <v>2</v>
      </c>
      <c r="F2806" s="629"/>
      <c r="G2806" s="484">
        <f t="shared" si="52"/>
        <v>0</v>
      </c>
      <c r="H2806" s="440"/>
    </row>
    <row r="2807" spans="1:11" ht="36">
      <c r="A2807" s="234"/>
      <c r="B2807" s="129"/>
      <c r="C2807" s="254" t="s">
        <v>1574</v>
      </c>
      <c r="D2807" s="569" t="s">
        <v>152</v>
      </c>
      <c r="E2807" s="568">
        <v>2</v>
      </c>
      <c r="F2807" s="629"/>
      <c r="G2807" s="484">
        <f t="shared" si="52"/>
        <v>0</v>
      </c>
      <c r="H2807" s="440"/>
    </row>
    <row r="2808" spans="1:11">
      <c r="C2808" s="253"/>
      <c r="D2808" s="578"/>
      <c r="E2808" s="288"/>
      <c r="F2808" s="604"/>
      <c r="G2808" s="484"/>
      <c r="H2808" s="440"/>
    </row>
    <row r="2809" spans="1:11" ht="132">
      <c r="A2809" s="234" t="str">
        <f>$B$2766</f>
        <v>III.</v>
      </c>
      <c r="B2809" s="129">
        <f>COUNT($A$2766:B2808)+1</f>
        <v>17</v>
      </c>
      <c r="C2809" s="252" t="s">
        <v>1575</v>
      </c>
      <c r="D2809" s="569" t="s">
        <v>203</v>
      </c>
      <c r="E2809" s="569">
        <v>6</v>
      </c>
      <c r="F2809" s="629"/>
      <c r="G2809" s="484">
        <f t="shared" si="52"/>
        <v>0</v>
      </c>
      <c r="H2809" s="440"/>
    </row>
    <row r="2810" spans="1:11">
      <c r="C2810" s="253"/>
      <c r="D2810" s="578"/>
      <c r="E2810" s="288"/>
      <c r="F2810" s="604"/>
      <c r="G2810" s="484"/>
      <c r="H2810" s="440"/>
    </row>
    <row r="2811" spans="1:11" ht="120">
      <c r="A2811" s="234" t="str">
        <f>$B$2766</f>
        <v>III.</v>
      </c>
      <c r="B2811" s="129">
        <f>COUNT($A$2766:B2810)+1</f>
        <v>18</v>
      </c>
      <c r="C2811" s="252" t="s">
        <v>1576</v>
      </c>
      <c r="D2811" s="569" t="s">
        <v>203</v>
      </c>
      <c r="E2811" s="569">
        <v>6</v>
      </c>
      <c r="F2811" s="629"/>
      <c r="G2811" s="484">
        <f t="shared" si="52"/>
        <v>0</v>
      </c>
      <c r="H2811" s="440"/>
    </row>
    <row r="2812" spans="1:11">
      <c r="C2812" s="266"/>
      <c r="D2812" s="580"/>
      <c r="E2812" s="289"/>
      <c r="F2812" s="604"/>
      <c r="G2812" s="484"/>
      <c r="H2812" s="440"/>
    </row>
    <row r="2813" spans="1:11" ht="24">
      <c r="A2813" s="234" t="str">
        <f>$B$2766</f>
        <v>III.</v>
      </c>
      <c r="B2813" s="129">
        <f>COUNT($A$2766:B2812)+1</f>
        <v>19</v>
      </c>
      <c r="C2813" s="252" t="s">
        <v>1577</v>
      </c>
      <c r="D2813" s="569" t="s">
        <v>203</v>
      </c>
      <c r="E2813" s="569">
        <v>6</v>
      </c>
      <c r="F2813" s="629"/>
      <c r="G2813" s="484">
        <f t="shared" si="52"/>
        <v>0</v>
      </c>
      <c r="H2813" s="440"/>
    </row>
    <row r="2814" spans="1:11">
      <c r="C2814" s="253"/>
      <c r="D2814" s="569"/>
      <c r="E2814" s="579"/>
      <c r="F2814" s="604"/>
      <c r="G2814" s="484"/>
      <c r="H2814" s="440"/>
    </row>
    <row r="2815" spans="1:11" s="77" customFormat="1">
      <c r="A2815" s="234"/>
      <c r="B2815" s="314"/>
      <c r="C2815" s="315" t="s">
        <v>1900</v>
      </c>
      <c r="D2815" s="569"/>
      <c r="E2815" s="569"/>
      <c r="F2815" s="632"/>
      <c r="G2815" s="484"/>
      <c r="H2815" s="492"/>
      <c r="I2815" s="310"/>
      <c r="J2815" s="311"/>
      <c r="K2815" s="316"/>
    </row>
    <row r="2816" spans="1:11" ht="72">
      <c r="A2816" s="234" t="str">
        <f>$B$2766</f>
        <v>III.</v>
      </c>
      <c r="B2816" s="129">
        <f>COUNT($A$2766:B2814)+1</f>
        <v>20</v>
      </c>
      <c r="C2816" s="252" t="s">
        <v>1578</v>
      </c>
      <c r="D2816" s="569" t="s">
        <v>203</v>
      </c>
      <c r="E2816" s="568">
        <f>8+16</f>
        <v>24</v>
      </c>
      <c r="F2816" s="629"/>
      <c r="G2816" s="484">
        <f t="shared" si="52"/>
        <v>0</v>
      </c>
      <c r="H2816" s="440"/>
    </row>
    <row r="2817" spans="1:11">
      <c r="C2817" s="253"/>
      <c r="D2817" s="569"/>
      <c r="E2817" s="579"/>
      <c r="F2817" s="604"/>
      <c r="G2817" s="484"/>
      <c r="H2817" s="440"/>
    </row>
    <row r="2818" spans="1:11" ht="60">
      <c r="A2818" s="234" t="str">
        <f>$B$2766</f>
        <v>III.</v>
      </c>
      <c r="B2818" s="129">
        <f>COUNT($A$2766:B2817)+1</f>
        <v>21</v>
      </c>
      <c r="C2818" s="252" t="s">
        <v>1579</v>
      </c>
      <c r="D2818" s="569" t="s">
        <v>203</v>
      </c>
      <c r="E2818" s="569">
        <v>1</v>
      </c>
      <c r="F2818" s="629"/>
      <c r="G2818" s="484">
        <f t="shared" si="52"/>
        <v>0</v>
      </c>
      <c r="H2818" s="440"/>
    </row>
    <row r="2819" spans="1:11">
      <c r="C2819" s="253"/>
      <c r="D2819" s="578"/>
      <c r="E2819" s="288"/>
      <c r="F2819" s="604"/>
      <c r="G2819" s="484"/>
      <c r="H2819" s="440"/>
    </row>
    <row r="2820" spans="1:11" ht="72">
      <c r="A2820" s="234" t="str">
        <f>$B$2766</f>
        <v>III.</v>
      </c>
      <c r="B2820" s="129">
        <f>COUNT($A$2766:B2819)+1</f>
        <v>22</v>
      </c>
      <c r="C2820" s="252" t="s">
        <v>1580</v>
      </c>
      <c r="D2820" s="569" t="s">
        <v>203</v>
      </c>
      <c r="E2820" s="569">
        <v>6</v>
      </c>
      <c r="F2820" s="629"/>
      <c r="G2820" s="484">
        <f t="shared" si="52"/>
        <v>0</v>
      </c>
      <c r="H2820" s="440"/>
    </row>
    <row r="2821" spans="1:11">
      <c r="C2821" s="253"/>
      <c r="D2821" s="578"/>
      <c r="E2821" s="288"/>
      <c r="F2821" s="604"/>
      <c r="G2821" s="484"/>
      <c r="H2821" s="440"/>
    </row>
    <row r="2822" spans="1:11" ht="60">
      <c r="A2822" s="234" t="str">
        <f>$B$2766</f>
        <v>III.</v>
      </c>
      <c r="B2822" s="129">
        <f>COUNT($A$2766:B2821)+1</f>
        <v>23</v>
      </c>
      <c r="C2822" s="252" t="s">
        <v>1581</v>
      </c>
      <c r="D2822" s="569" t="s">
        <v>203</v>
      </c>
      <c r="E2822" s="569">
        <v>4</v>
      </c>
      <c r="F2822" s="629"/>
      <c r="G2822" s="484">
        <f t="shared" si="52"/>
        <v>0</v>
      </c>
      <c r="H2822" s="440"/>
    </row>
    <row r="2823" spans="1:11">
      <c r="C2823" s="253"/>
      <c r="D2823" s="578"/>
      <c r="E2823" s="290"/>
      <c r="F2823" s="604"/>
      <c r="G2823" s="484"/>
      <c r="H2823" s="440"/>
    </row>
    <row r="2824" spans="1:11" ht="84">
      <c r="A2824" s="234" t="str">
        <f>$B$2766</f>
        <v>III.</v>
      </c>
      <c r="B2824" s="129">
        <f>COUNT($A$2766:B2823)+1</f>
        <v>24</v>
      </c>
      <c r="C2824" s="252" t="s">
        <v>1582</v>
      </c>
      <c r="D2824" s="569" t="s">
        <v>203</v>
      </c>
      <c r="E2824" s="569">
        <v>14</v>
      </c>
      <c r="F2824" s="629"/>
      <c r="G2824" s="484">
        <f t="shared" si="52"/>
        <v>0</v>
      </c>
      <c r="H2824" s="440"/>
    </row>
    <row r="2825" spans="1:11" ht="24">
      <c r="A2825" s="234"/>
      <c r="B2825" s="129"/>
      <c r="C2825" s="254" t="s">
        <v>1583</v>
      </c>
      <c r="D2825" s="569" t="s">
        <v>203</v>
      </c>
      <c r="E2825" s="568">
        <v>14</v>
      </c>
      <c r="F2825" s="629"/>
      <c r="G2825" s="484">
        <f t="shared" si="52"/>
        <v>0</v>
      </c>
      <c r="H2825" s="440"/>
    </row>
    <row r="2826" spans="1:11" ht="24">
      <c r="A2826" s="234"/>
      <c r="B2826" s="129"/>
      <c r="C2826" s="254" t="s">
        <v>1584</v>
      </c>
      <c r="D2826" s="569" t="s">
        <v>203</v>
      </c>
      <c r="E2826" s="568">
        <v>13</v>
      </c>
      <c r="F2826" s="629"/>
      <c r="G2826" s="484">
        <f t="shared" si="52"/>
        <v>0</v>
      </c>
      <c r="H2826" s="440"/>
    </row>
    <row r="2827" spans="1:11" ht="24">
      <c r="A2827" s="234"/>
      <c r="B2827" s="129"/>
      <c r="C2827" s="254" t="s">
        <v>1585</v>
      </c>
      <c r="D2827" s="569" t="s">
        <v>203</v>
      </c>
      <c r="E2827" s="568">
        <v>1</v>
      </c>
      <c r="F2827" s="629"/>
      <c r="G2827" s="484">
        <f t="shared" si="52"/>
        <v>0</v>
      </c>
      <c r="H2827" s="440"/>
    </row>
    <row r="2828" spans="1:11" ht="24">
      <c r="A2828" s="234"/>
      <c r="B2828" s="129"/>
      <c r="C2828" s="254" t="s">
        <v>1586</v>
      </c>
      <c r="D2828" s="569" t="s">
        <v>203</v>
      </c>
      <c r="E2828" s="568">
        <v>1</v>
      </c>
      <c r="F2828" s="629"/>
      <c r="G2828" s="484">
        <f t="shared" si="52"/>
        <v>0</v>
      </c>
      <c r="H2828" s="440"/>
    </row>
    <row r="2829" spans="1:11">
      <c r="A2829" s="234"/>
      <c r="B2829" s="129"/>
      <c r="C2829" s="254"/>
      <c r="D2829" s="569"/>
      <c r="E2829" s="568"/>
      <c r="F2829" s="629"/>
      <c r="G2829" s="484"/>
      <c r="H2829" s="440"/>
    </row>
    <row r="2830" spans="1:11" s="77" customFormat="1">
      <c r="A2830" s="317"/>
      <c r="B2830" s="318"/>
      <c r="C2830" s="319" t="s">
        <v>1901</v>
      </c>
      <c r="D2830" s="569"/>
      <c r="E2830" s="568"/>
      <c r="F2830" s="632"/>
      <c r="G2830" s="484"/>
      <c r="H2830" s="492"/>
      <c r="I2830" s="310"/>
      <c r="J2830" s="311"/>
      <c r="K2830" s="316"/>
    </row>
    <row r="2831" spans="1:11" ht="48">
      <c r="A2831" s="234" t="str">
        <f>$B$2766</f>
        <v>III.</v>
      </c>
      <c r="B2831" s="129">
        <f>COUNT($A$2766:B2825)+1</f>
        <v>25</v>
      </c>
      <c r="C2831" s="252" t="s">
        <v>1639</v>
      </c>
      <c r="D2831" s="117"/>
      <c r="E2831" s="117"/>
      <c r="F2831" s="605"/>
      <c r="G2831" s="484"/>
      <c r="H2831" s="440"/>
    </row>
    <row r="2832" spans="1:11">
      <c r="A2832" s="234"/>
      <c r="B2832" s="129"/>
      <c r="C2832" s="252" t="s">
        <v>1640</v>
      </c>
      <c r="D2832" s="569" t="s">
        <v>203</v>
      </c>
      <c r="E2832" s="568">
        <v>47</v>
      </c>
      <c r="F2832" s="629"/>
      <c r="G2832" s="484">
        <f t="shared" si="52"/>
        <v>0</v>
      </c>
      <c r="H2832" s="440"/>
    </row>
    <row r="2833" spans="1:8">
      <c r="A2833" s="234"/>
      <c r="B2833" s="129"/>
      <c r="C2833" s="252" t="s">
        <v>1641</v>
      </c>
      <c r="D2833" s="569" t="s">
        <v>203</v>
      </c>
      <c r="E2833" s="568">
        <v>7</v>
      </c>
      <c r="F2833" s="629"/>
      <c r="G2833" s="484">
        <f t="shared" si="52"/>
        <v>0</v>
      </c>
      <c r="H2833" s="440"/>
    </row>
    <row r="2834" spans="1:8">
      <c r="C2834" s="253"/>
      <c r="D2834" s="569"/>
      <c r="E2834" s="579"/>
      <c r="F2834" s="604"/>
      <c r="G2834" s="484"/>
      <c r="H2834" s="440"/>
    </row>
    <row r="2835" spans="1:8" ht="48">
      <c r="A2835" s="234" t="str">
        <f>$B$2766</f>
        <v>III.</v>
      </c>
      <c r="B2835" s="129">
        <f>COUNT($A$2766:B2834)+1</f>
        <v>26</v>
      </c>
      <c r="C2835" s="252" t="s">
        <v>1642</v>
      </c>
      <c r="D2835" s="569"/>
      <c r="E2835" s="568"/>
      <c r="F2835" s="629"/>
      <c r="G2835" s="484"/>
      <c r="H2835" s="440"/>
    </row>
    <row r="2836" spans="1:8">
      <c r="A2836" s="234"/>
      <c r="B2836" s="129"/>
      <c r="C2836" s="252" t="s">
        <v>1640</v>
      </c>
      <c r="D2836" s="569" t="s">
        <v>203</v>
      </c>
      <c r="E2836" s="568">
        <v>3</v>
      </c>
      <c r="F2836" s="629"/>
      <c r="G2836" s="484">
        <f t="shared" ref="G2836:G2890" si="53">E2836*F2836</f>
        <v>0</v>
      </c>
      <c r="H2836" s="440"/>
    </row>
    <row r="2837" spans="1:8">
      <c r="C2837" s="253"/>
      <c r="D2837" s="578"/>
      <c r="E2837" s="288"/>
      <c r="F2837" s="604"/>
      <c r="G2837" s="484"/>
      <c r="H2837" s="440"/>
    </row>
    <row r="2838" spans="1:8">
      <c r="A2838" s="234" t="str">
        <f>$B$2766</f>
        <v>III.</v>
      </c>
      <c r="B2838" s="129">
        <f>COUNT($A$2766:B2837)+1</f>
        <v>27</v>
      </c>
      <c r="C2838" s="252" t="s">
        <v>1643</v>
      </c>
      <c r="D2838" s="569" t="s">
        <v>203</v>
      </c>
      <c r="E2838" s="568">
        <v>8</v>
      </c>
      <c r="F2838" s="629"/>
      <c r="G2838" s="484">
        <f t="shared" si="53"/>
        <v>0</v>
      </c>
      <c r="H2838" s="440"/>
    </row>
    <row r="2839" spans="1:8">
      <c r="C2839" s="253"/>
      <c r="D2839" s="569"/>
      <c r="E2839" s="579"/>
      <c r="F2839" s="604"/>
      <c r="G2839" s="484"/>
      <c r="H2839" s="440"/>
    </row>
    <row r="2840" spans="1:8">
      <c r="A2840" s="234" t="str">
        <f>$B$2766</f>
        <v>III.</v>
      </c>
      <c r="B2840" s="129">
        <f>COUNT($A$2766:B2839)+1</f>
        <v>28</v>
      </c>
      <c r="C2840" s="252" t="s">
        <v>1644</v>
      </c>
      <c r="D2840" s="569" t="s">
        <v>203</v>
      </c>
      <c r="E2840" s="568">
        <v>25</v>
      </c>
      <c r="F2840" s="629"/>
      <c r="G2840" s="484">
        <f t="shared" si="53"/>
        <v>0</v>
      </c>
      <c r="H2840" s="440"/>
    </row>
    <row r="2841" spans="1:8">
      <c r="C2841" s="267"/>
      <c r="D2841" s="569"/>
      <c r="E2841" s="568"/>
      <c r="F2841" s="604"/>
      <c r="G2841" s="484"/>
      <c r="H2841" s="440"/>
    </row>
    <row r="2842" spans="1:8">
      <c r="A2842" s="234" t="str">
        <f>$B$2766</f>
        <v>III.</v>
      </c>
      <c r="B2842" s="129">
        <f>COUNT($A$2766:B2841)+1</f>
        <v>29</v>
      </c>
      <c r="C2842" s="252" t="s">
        <v>1645</v>
      </c>
      <c r="D2842" s="569" t="s">
        <v>203</v>
      </c>
      <c r="E2842" s="568">
        <v>4</v>
      </c>
      <c r="F2842" s="629"/>
      <c r="G2842" s="484">
        <f t="shared" si="53"/>
        <v>0</v>
      </c>
      <c r="H2842" s="440"/>
    </row>
    <row r="2843" spans="1:8">
      <c r="C2843" s="268"/>
      <c r="D2843" s="569"/>
      <c r="E2843" s="579"/>
      <c r="F2843" s="604"/>
      <c r="G2843" s="484"/>
      <c r="H2843" s="440"/>
    </row>
    <row r="2844" spans="1:8">
      <c r="A2844" s="234" t="str">
        <f>$B$2766</f>
        <v>III.</v>
      </c>
      <c r="B2844" s="129">
        <f>COUNT($A$2766:B2843)+1</f>
        <v>30</v>
      </c>
      <c r="C2844" s="252" t="s">
        <v>1652</v>
      </c>
      <c r="D2844" s="569"/>
      <c r="E2844" s="568"/>
      <c r="F2844" s="629"/>
      <c r="G2844" s="484"/>
      <c r="H2844" s="440"/>
    </row>
    <row r="2845" spans="1:8">
      <c r="A2845" s="234"/>
      <c r="B2845" s="129"/>
      <c r="C2845" s="252" t="s">
        <v>1653</v>
      </c>
      <c r="D2845" s="569" t="s">
        <v>203</v>
      </c>
      <c r="E2845" s="568">
        <v>50</v>
      </c>
      <c r="F2845" s="629"/>
      <c r="G2845" s="484">
        <f t="shared" si="53"/>
        <v>0</v>
      </c>
      <c r="H2845" s="440"/>
    </row>
    <row r="2846" spans="1:8">
      <c r="A2846" s="234"/>
      <c r="B2846" s="129"/>
      <c r="C2846" s="252" t="s">
        <v>1654</v>
      </c>
      <c r="D2846" s="569" t="s">
        <v>203</v>
      </c>
      <c r="E2846" s="568">
        <v>20</v>
      </c>
      <c r="F2846" s="629"/>
      <c r="G2846" s="484">
        <f t="shared" si="53"/>
        <v>0</v>
      </c>
      <c r="H2846" s="440"/>
    </row>
    <row r="2847" spans="1:8">
      <c r="C2847" s="268"/>
      <c r="D2847" s="569"/>
      <c r="E2847" s="579"/>
      <c r="F2847" s="604"/>
      <c r="G2847" s="484"/>
      <c r="H2847" s="440"/>
    </row>
    <row r="2848" spans="1:8" ht="13.5" customHeight="1">
      <c r="A2848" s="234" t="str">
        <f>$B$2766</f>
        <v>III.</v>
      </c>
      <c r="B2848" s="129">
        <f>COUNT($A$2766:B2847)+1</f>
        <v>31</v>
      </c>
      <c r="C2848" s="252" t="s">
        <v>1655</v>
      </c>
      <c r="D2848" s="569"/>
      <c r="E2848" s="568"/>
      <c r="F2848" s="629"/>
      <c r="G2848" s="484"/>
      <c r="H2848" s="440"/>
    </row>
    <row r="2849" spans="1:8">
      <c r="A2849" s="234"/>
      <c r="B2849" s="129"/>
      <c r="C2849" s="252" t="s">
        <v>1656</v>
      </c>
      <c r="D2849" s="569" t="s">
        <v>203</v>
      </c>
      <c r="E2849" s="568">
        <v>10</v>
      </c>
      <c r="F2849" s="629"/>
      <c r="G2849" s="484">
        <f t="shared" si="53"/>
        <v>0</v>
      </c>
      <c r="H2849" s="440"/>
    </row>
    <row r="2850" spans="1:8">
      <c r="A2850" s="234"/>
      <c r="B2850" s="129"/>
      <c r="C2850" s="252" t="s">
        <v>1657</v>
      </c>
      <c r="D2850" s="569" t="s">
        <v>203</v>
      </c>
      <c r="E2850" s="568">
        <v>5</v>
      </c>
      <c r="F2850" s="629"/>
      <c r="G2850" s="484">
        <f t="shared" si="53"/>
        <v>0</v>
      </c>
      <c r="H2850" s="440"/>
    </row>
    <row r="2851" spans="1:8">
      <c r="A2851" s="234"/>
      <c r="B2851" s="129"/>
      <c r="C2851" s="252" t="s">
        <v>1653</v>
      </c>
      <c r="D2851" s="569" t="s">
        <v>203</v>
      </c>
      <c r="E2851" s="568">
        <v>3</v>
      </c>
      <c r="F2851" s="629"/>
      <c r="G2851" s="484">
        <f t="shared" si="53"/>
        <v>0</v>
      </c>
      <c r="H2851" s="440"/>
    </row>
    <row r="2852" spans="1:8">
      <c r="C2852" s="267"/>
      <c r="D2852" s="569"/>
      <c r="E2852" s="579"/>
      <c r="F2852" s="604"/>
      <c r="G2852" s="484"/>
      <c r="H2852" s="440"/>
    </row>
    <row r="2853" spans="1:8" ht="36">
      <c r="A2853" s="234" t="str">
        <f>$B$2766</f>
        <v>III.</v>
      </c>
      <c r="B2853" s="129">
        <f>COUNT($A$2766:B2852)+1</f>
        <v>32</v>
      </c>
      <c r="C2853" s="252" t="s">
        <v>1633</v>
      </c>
      <c r="D2853" s="569"/>
      <c r="E2853" s="568"/>
      <c r="F2853" s="629"/>
      <c r="G2853" s="484"/>
      <c r="H2853" s="440"/>
    </row>
    <row r="2854" spans="1:8">
      <c r="A2854" s="234"/>
      <c r="B2854" s="129"/>
      <c r="C2854" s="252" t="s">
        <v>1622</v>
      </c>
      <c r="D2854" s="569" t="s">
        <v>201</v>
      </c>
      <c r="E2854" s="568">
        <v>20</v>
      </c>
      <c r="F2854" s="629"/>
      <c r="G2854" s="484">
        <f t="shared" si="53"/>
        <v>0</v>
      </c>
      <c r="H2854" s="440"/>
    </row>
    <row r="2855" spans="1:8">
      <c r="A2855" s="234"/>
      <c r="B2855" s="129"/>
      <c r="C2855" s="252" t="s">
        <v>1634</v>
      </c>
      <c r="D2855" s="569" t="s">
        <v>201</v>
      </c>
      <c r="E2855" s="568">
        <v>20</v>
      </c>
      <c r="F2855" s="629"/>
      <c r="G2855" s="484">
        <f t="shared" si="53"/>
        <v>0</v>
      </c>
      <c r="H2855" s="440"/>
    </row>
    <row r="2856" spans="1:8">
      <c r="A2856" s="234"/>
      <c r="B2856" s="129"/>
      <c r="C2856" s="252" t="s">
        <v>1635</v>
      </c>
      <c r="D2856" s="569" t="s">
        <v>201</v>
      </c>
      <c r="E2856" s="568">
        <v>10</v>
      </c>
      <c r="F2856" s="629"/>
      <c r="G2856" s="484">
        <f t="shared" si="53"/>
        <v>0</v>
      </c>
      <c r="H2856" s="440"/>
    </row>
    <row r="2857" spans="1:8">
      <c r="A2857" s="234"/>
      <c r="B2857" s="129"/>
      <c r="C2857" s="252" t="s">
        <v>1636</v>
      </c>
      <c r="D2857" s="569" t="s">
        <v>201</v>
      </c>
      <c r="E2857" s="568">
        <v>20</v>
      </c>
      <c r="F2857" s="629"/>
      <c r="G2857" s="484">
        <f t="shared" si="53"/>
        <v>0</v>
      </c>
      <c r="H2857" s="440"/>
    </row>
    <row r="2858" spans="1:8">
      <c r="C2858" s="267"/>
      <c r="D2858" s="569"/>
      <c r="E2858" s="579"/>
      <c r="F2858" s="604"/>
      <c r="G2858" s="484"/>
      <c r="H2858" s="440"/>
    </row>
    <row r="2859" spans="1:8" ht="24">
      <c r="A2859" s="234" t="str">
        <f>$B$2766</f>
        <v>III.</v>
      </c>
      <c r="B2859" s="129">
        <f>COUNT($A$2766:B2858)+1</f>
        <v>33</v>
      </c>
      <c r="C2859" s="252" t="s">
        <v>1629</v>
      </c>
      <c r="D2859" s="569"/>
      <c r="E2859" s="568"/>
      <c r="F2859" s="629"/>
      <c r="G2859" s="484"/>
      <c r="H2859" s="440"/>
    </row>
    <row r="2860" spans="1:8">
      <c r="A2860" s="234"/>
      <c r="B2860" s="129"/>
      <c r="C2860" s="252" t="s">
        <v>1630</v>
      </c>
      <c r="D2860" s="569" t="s">
        <v>201</v>
      </c>
      <c r="E2860" s="568">
        <v>20</v>
      </c>
      <c r="F2860" s="629"/>
      <c r="G2860" s="484">
        <f t="shared" si="53"/>
        <v>0</v>
      </c>
      <c r="H2860" s="440"/>
    </row>
    <row r="2861" spans="1:8">
      <c r="C2861" s="267"/>
      <c r="D2861" s="569"/>
      <c r="E2861" s="579"/>
      <c r="F2861" s="604"/>
      <c r="G2861" s="484"/>
      <c r="H2861" s="440"/>
    </row>
    <row r="2862" spans="1:8" ht="24">
      <c r="A2862" s="234" t="str">
        <f>$B$2766</f>
        <v>III.</v>
      </c>
      <c r="B2862" s="129">
        <f>COUNT($A$2766:B2861)+1</f>
        <v>34</v>
      </c>
      <c r="C2862" s="252" t="s">
        <v>1623</v>
      </c>
      <c r="D2862" s="569"/>
      <c r="E2862" s="568"/>
      <c r="F2862" s="629"/>
      <c r="G2862" s="484"/>
      <c r="H2862" s="440"/>
    </row>
    <row r="2863" spans="1:8">
      <c r="A2863" s="234"/>
      <c r="B2863" s="129"/>
      <c r="C2863" s="252" t="s">
        <v>1622</v>
      </c>
      <c r="D2863" s="569" t="s">
        <v>201</v>
      </c>
      <c r="E2863" s="568">
        <v>200</v>
      </c>
      <c r="F2863" s="629"/>
      <c r="G2863" s="484">
        <f t="shared" si="53"/>
        <v>0</v>
      </c>
      <c r="H2863" s="440"/>
    </row>
    <row r="2864" spans="1:8">
      <c r="A2864" s="234"/>
      <c r="B2864" s="129"/>
      <c r="C2864" s="252" t="s">
        <v>1624</v>
      </c>
      <c r="D2864" s="569" t="s">
        <v>201</v>
      </c>
      <c r="E2864" s="568">
        <v>100</v>
      </c>
      <c r="F2864" s="629"/>
      <c r="G2864" s="484">
        <f t="shared" si="53"/>
        <v>0</v>
      </c>
      <c r="H2864" s="440"/>
    </row>
    <row r="2865" spans="1:11">
      <c r="A2865" s="234"/>
      <c r="B2865" s="129"/>
      <c r="C2865" s="252" t="s">
        <v>1625</v>
      </c>
      <c r="D2865" s="569" t="s">
        <v>201</v>
      </c>
      <c r="E2865" s="568">
        <v>50</v>
      </c>
      <c r="F2865" s="629"/>
      <c r="G2865" s="484">
        <f t="shared" si="53"/>
        <v>0</v>
      </c>
      <c r="H2865" s="440"/>
    </row>
    <row r="2866" spans="1:11">
      <c r="C2866" s="267"/>
      <c r="D2866" s="569"/>
      <c r="E2866" s="579"/>
      <c r="F2866" s="604"/>
      <c r="G2866" s="484"/>
      <c r="H2866" s="440"/>
    </row>
    <row r="2867" spans="1:11" ht="36">
      <c r="A2867" s="234" t="str">
        <f>$B$2766</f>
        <v>III.</v>
      </c>
      <c r="B2867" s="129">
        <f>COUNT($A$2766:B2866)+1</f>
        <v>35</v>
      </c>
      <c r="C2867" s="252" t="s">
        <v>1601</v>
      </c>
      <c r="D2867" s="569"/>
      <c r="E2867" s="568"/>
      <c r="F2867" s="604"/>
      <c r="G2867" s="484"/>
      <c r="H2867" s="440"/>
    </row>
    <row r="2868" spans="1:11">
      <c r="A2868" s="234"/>
      <c r="B2868" s="129"/>
      <c r="C2868" s="252" t="s">
        <v>1591</v>
      </c>
      <c r="D2868" s="569" t="s">
        <v>201</v>
      </c>
      <c r="E2868" s="568">
        <v>70</v>
      </c>
      <c r="F2868" s="629"/>
      <c r="G2868" s="484">
        <f t="shared" si="53"/>
        <v>0</v>
      </c>
      <c r="H2868" s="440"/>
    </row>
    <row r="2869" spans="1:11">
      <c r="C2869" s="269"/>
      <c r="D2869" s="569"/>
      <c r="E2869" s="568"/>
      <c r="F2869" s="604"/>
      <c r="G2869" s="484"/>
      <c r="H2869" s="440"/>
    </row>
    <row r="2870" spans="1:11" ht="36">
      <c r="A2870" s="234" t="str">
        <f>$B$2766</f>
        <v>III.</v>
      </c>
      <c r="B2870" s="129">
        <f>COUNT($A$2766:B2869)+1</f>
        <v>36</v>
      </c>
      <c r="C2870" s="252" t="s">
        <v>1597</v>
      </c>
      <c r="D2870" s="569"/>
      <c r="E2870" s="568"/>
      <c r="F2870" s="604"/>
      <c r="G2870" s="484"/>
      <c r="H2870" s="440"/>
    </row>
    <row r="2871" spans="1:11">
      <c r="C2871" s="252" t="s">
        <v>1598</v>
      </c>
      <c r="D2871" s="569" t="s">
        <v>201</v>
      </c>
      <c r="E2871" s="568">
        <v>250</v>
      </c>
      <c r="F2871" s="629"/>
      <c r="G2871" s="484">
        <f t="shared" si="53"/>
        <v>0</v>
      </c>
      <c r="H2871" s="440"/>
    </row>
    <row r="2872" spans="1:11">
      <c r="C2872" s="267"/>
      <c r="D2872" s="569"/>
      <c r="E2872" s="579"/>
      <c r="F2872" s="604"/>
      <c r="G2872" s="484"/>
      <c r="H2872" s="440"/>
    </row>
    <row r="2873" spans="1:11" ht="36">
      <c r="A2873" s="234" t="str">
        <f>$B$2766</f>
        <v>III.</v>
      </c>
      <c r="B2873" s="129">
        <f>COUNT($A$2766:B2872)+1</f>
        <v>37</v>
      </c>
      <c r="C2873" s="252" t="s">
        <v>1590</v>
      </c>
      <c r="D2873" s="569"/>
      <c r="E2873" s="568"/>
      <c r="F2873" s="629"/>
      <c r="G2873" s="484"/>
      <c r="H2873" s="440"/>
    </row>
    <row r="2874" spans="1:11">
      <c r="C2874" s="252" t="s">
        <v>1591</v>
      </c>
      <c r="D2874" s="569" t="s">
        <v>201</v>
      </c>
      <c r="E2874" s="568">
        <v>2100</v>
      </c>
      <c r="F2874" s="629"/>
      <c r="G2874" s="484">
        <f t="shared" si="53"/>
        <v>0</v>
      </c>
      <c r="H2874" s="440"/>
    </row>
    <row r="2875" spans="1:11">
      <c r="C2875" s="252"/>
      <c r="D2875" s="569"/>
      <c r="E2875" s="568"/>
      <c r="F2875" s="629"/>
      <c r="G2875" s="484"/>
      <c r="H2875" s="440"/>
    </row>
    <row r="2876" spans="1:11" ht="24">
      <c r="A2876" s="234" t="str">
        <f>$B$2766</f>
        <v>III.</v>
      </c>
      <c r="B2876" s="129">
        <f>COUNT($A$2766:B2874)+1</f>
        <v>38</v>
      </c>
      <c r="C2876" s="264" t="s">
        <v>1666</v>
      </c>
      <c r="D2876" s="569" t="s">
        <v>152</v>
      </c>
      <c r="E2876" s="568">
        <v>2</v>
      </c>
      <c r="F2876" s="629"/>
      <c r="G2876" s="484">
        <f t="shared" si="53"/>
        <v>0</v>
      </c>
      <c r="H2876" s="440"/>
    </row>
    <row r="2877" spans="1:11">
      <c r="C2877" s="253"/>
      <c r="D2877" s="569"/>
      <c r="E2877" s="579"/>
      <c r="F2877" s="604"/>
      <c r="G2877" s="484"/>
      <c r="H2877" s="440"/>
    </row>
    <row r="2878" spans="1:11" s="77" customFormat="1">
      <c r="A2878" s="234"/>
      <c r="B2878" s="224"/>
      <c r="C2878" s="315" t="s">
        <v>1902</v>
      </c>
      <c r="D2878" s="569"/>
      <c r="E2878" s="579"/>
      <c r="F2878" s="632"/>
      <c r="G2878" s="484"/>
      <c r="H2878" s="492"/>
      <c r="I2878" s="310"/>
      <c r="J2878" s="311"/>
      <c r="K2878" s="312">
        <f>SUM(G2879:G2890)</f>
        <v>0</v>
      </c>
    </row>
    <row r="2879" spans="1:11" ht="48">
      <c r="A2879" s="234" t="str">
        <f>$B$2766</f>
        <v>III.</v>
      </c>
      <c r="B2879" s="129">
        <f>COUNT($A$2766:B2877)+1</f>
        <v>39</v>
      </c>
      <c r="C2879" s="195" t="s">
        <v>1809</v>
      </c>
      <c r="D2879" s="567" t="s">
        <v>203</v>
      </c>
      <c r="E2879" s="568">
        <v>2</v>
      </c>
      <c r="F2879" s="629"/>
      <c r="G2879" s="484">
        <f t="shared" si="53"/>
        <v>0</v>
      </c>
      <c r="H2879" s="440"/>
    </row>
    <row r="2880" spans="1:11">
      <c r="C2880" s="253"/>
      <c r="D2880" s="569"/>
      <c r="E2880" s="579"/>
      <c r="F2880" s="604"/>
      <c r="G2880" s="484"/>
      <c r="H2880" s="440"/>
    </row>
    <row r="2881" spans="1:8" ht="24">
      <c r="A2881" s="234" t="str">
        <f>$B$2766</f>
        <v>III.</v>
      </c>
      <c r="B2881" s="129">
        <f>COUNT($A$2766:B2880)+1</f>
        <v>40</v>
      </c>
      <c r="C2881" s="252" t="s">
        <v>1810</v>
      </c>
      <c r="D2881" s="569"/>
      <c r="E2881" s="568"/>
      <c r="F2881" s="629"/>
      <c r="G2881" s="484"/>
      <c r="H2881" s="440"/>
    </row>
    <row r="2882" spans="1:8" ht="14.25" customHeight="1">
      <c r="C2882" s="252" t="s">
        <v>1811</v>
      </c>
      <c r="D2882" s="569" t="s">
        <v>201</v>
      </c>
      <c r="E2882" s="568">
        <v>35</v>
      </c>
      <c r="F2882" s="629"/>
      <c r="G2882" s="484">
        <f t="shared" si="53"/>
        <v>0</v>
      </c>
      <c r="H2882" s="440"/>
    </row>
    <row r="2883" spans="1:8" ht="14.25" customHeight="1">
      <c r="C2883" s="252"/>
      <c r="D2883" s="569"/>
      <c r="E2883" s="568"/>
      <c r="F2883" s="604"/>
      <c r="G2883" s="484"/>
      <c r="H2883" s="440"/>
    </row>
    <row r="2884" spans="1:8" ht="36">
      <c r="A2884" s="234" t="str">
        <f>$B$2766</f>
        <v>III.</v>
      </c>
      <c r="B2884" s="129">
        <f>COUNT($A$2766:B2882)+1</f>
        <v>41</v>
      </c>
      <c r="C2884" s="252" t="s">
        <v>1608</v>
      </c>
      <c r="D2884" s="573"/>
      <c r="E2884" s="573"/>
      <c r="F2884" s="604"/>
      <c r="G2884" s="484"/>
      <c r="H2884" s="440"/>
    </row>
    <row r="2885" spans="1:8" ht="11.25" customHeight="1">
      <c r="C2885" s="252" t="s">
        <v>1611</v>
      </c>
      <c r="D2885" s="569" t="s">
        <v>201</v>
      </c>
      <c r="E2885" s="568">
        <v>2</v>
      </c>
      <c r="F2885" s="629"/>
      <c r="G2885" s="484">
        <f t="shared" si="53"/>
        <v>0</v>
      </c>
      <c r="H2885" s="440"/>
    </row>
    <row r="2886" spans="1:8" ht="11.25" customHeight="1">
      <c r="C2886" s="252"/>
      <c r="D2886" s="569"/>
      <c r="E2886" s="568"/>
      <c r="F2886" s="629"/>
      <c r="G2886" s="484"/>
      <c r="H2886" s="440"/>
    </row>
    <row r="2887" spans="1:8" ht="84">
      <c r="A2887" s="234" t="str">
        <f>$B$2766</f>
        <v>III.</v>
      </c>
      <c r="B2887" s="129">
        <f>COUNT($A$2766:B2885)+1</f>
        <v>42</v>
      </c>
      <c r="C2887" s="264" t="s">
        <v>1812</v>
      </c>
      <c r="D2887" s="569" t="s">
        <v>203</v>
      </c>
      <c r="E2887" s="568">
        <v>2</v>
      </c>
      <c r="F2887" s="629"/>
      <c r="G2887" s="484">
        <f t="shared" si="53"/>
        <v>0</v>
      </c>
      <c r="H2887" s="440"/>
    </row>
    <row r="2888" spans="1:8">
      <c r="C2888" s="253"/>
      <c r="D2888" s="569"/>
      <c r="E2888" s="579"/>
      <c r="F2888" s="604"/>
      <c r="G2888" s="484"/>
      <c r="H2888" s="440"/>
    </row>
    <row r="2889" spans="1:8" s="239" customFormat="1">
      <c r="A2889" s="216"/>
      <c r="B2889" s="128"/>
      <c r="C2889" s="320" t="s">
        <v>1903</v>
      </c>
      <c r="D2889" s="566"/>
      <c r="E2889" s="571"/>
      <c r="F2889" s="631"/>
      <c r="G2889" s="484"/>
      <c r="H2889" s="491"/>
    </row>
    <row r="2890" spans="1:8" ht="24">
      <c r="A2890" s="234" t="str">
        <f>$B$2766</f>
        <v>III.</v>
      </c>
      <c r="B2890" s="129">
        <f>COUNT($A$2766:B2888)+1</f>
        <v>43</v>
      </c>
      <c r="C2890" s="228" t="s">
        <v>1813</v>
      </c>
      <c r="D2890" s="567" t="s">
        <v>1814</v>
      </c>
      <c r="E2890" s="568">
        <v>1</v>
      </c>
      <c r="F2890" s="629"/>
      <c r="G2890" s="484">
        <f t="shared" si="53"/>
        <v>0</v>
      </c>
      <c r="H2890" s="440"/>
    </row>
    <row r="2891" spans="1:8">
      <c r="C2891" s="253"/>
      <c r="D2891" s="569"/>
      <c r="E2891" s="579"/>
      <c r="F2891" s="604"/>
      <c r="H2891" s="440"/>
    </row>
    <row r="2892" spans="1:8" ht="13.5" thickBot="1">
      <c r="A2892" s="255"/>
      <c r="B2892" s="255"/>
      <c r="C2892" s="255" t="str">
        <f>CONCATENATE(B2766," ",C2766," - SKUPAJ:")</f>
        <v>III. ELEKTRO DEL - (Upravičeni stroški) - SKUPAJ:</v>
      </c>
      <c r="D2892" s="570"/>
      <c r="E2892" s="570"/>
      <c r="F2892" s="630"/>
      <c r="G2892" s="485">
        <f>SUM(G2769:G2891)</f>
        <v>0</v>
      </c>
      <c r="H2892" s="493"/>
    </row>
    <row r="2893" spans="1:8" ht="15">
      <c r="C2893" s="273"/>
      <c r="D2893" s="581"/>
      <c r="E2893" s="582"/>
      <c r="F2893" s="604"/>
    </row>
    <row r="2894" spans="1:8" ht="13.5" thickBot="1">
      <c r="A2894" s="293"/>
      <c r="B2894" s="293"/>
      <c r="C2894" s="259"/>
      <c r="D2894" s="583"/>
      <c r="E2894" s="584"/>
      <c r="F2894" s="633"/>
      <c r="G2894" s="464"/>
      <c r="H2894" s="494"/>
    </row>
    <row r="2895" spans="1:8" ht="13.5" thickTop="1">
      <c r="C2895" s="260"/>
      <c r="D2895" s="261"/>
      <c r="E2895" s="287"/>
      <c r="F2895" s="604"/>
      <c r="H2895" s="489"/>
    </row>
    <row r="2896" spans="1:8" ht="18">
      <c r="A2896" s="322" t="s">
        <v>1906</v>
      </c>
      <c r="C2896" s="263" t="s">
        <v>1908</v>
      </c>
      <c r="D2896" s="576"/>
      <c r="E2896" s="577"/>
      <c r="F2896" s="604"/>
    </row>
    <row r="2897" spans="1:8">
      <c r="C2897" s="145"/>
      <c r="D2897" s="573"/>
      <c r="E2897" s="573"/>
      <c r="F2897" s="604"/>
    </row>
    <row r="2898" spans="1:8" ht="108">
      <c r="C2898" s="145" t="s">
        <v>1714</v>
      </c>
      <c r="D2898" s="573"/>
      <c r="E2898" s="573"/>
      <c r="F2898" s="604"/>
    </row>
    <row r="2899" spans="1:8">
      <c r="C2899" s="237"/>
      <c r="D2899" s="566"/>
      <c r="E2899" s="585"/>
      <c r="F2899" s="604"/>
    </row>
    <row r="2900" spans="1:8" ht="32.25" thickBot="1">
      <c r="A2900" s="255"/>
      <c r="B2900" s="292" t="s">
        <v>1523</v>
      </c>
      <c r="C2900" s="116" t="s">
        <v>1907</v>
      </c>
      <c r="D2900" s="251"/>
      <c r="E2900" s="286"/>
      <c r="F2900" s="630"/>
      <c r="G2900" s="488"/>
      <c r="H2900" s="488"/>
    </row>
    <row r="2901" spans="1:8">
      <c r="C2901" s="217"/>
      <c r="D2901" s="566"/>
      <c r="E2901" s="571"/>
      <c r="F2901" s="604"/>
    </row>
    <row r="2902" spans="1:8">
      <c r="A2902" s="234"/>
      <c r="B2902" s="294"/>
      <c r="C2902" s="174" t="s">
        <v>1715</v>
      </c>
      <c r="D2902" s="578"/>
      <c r="E2902" s="288"/>
      <c r="F2902" s="604"/>
    </row>
    <row r="2903" spans="1:8">
      <c r="A2903" s="234" t="str">
        <f>$B$2900</f>
        <v>IV.</v>
      </c>
      <c r="B2903" s="294">
        <f>COUNT($A$2900:B2902)+1</f>
        <v>1</v>
      </c>
      <c r="C2903" s="195" t="s">
        <v>1716</v>
      </c>
      <c r="D2903" s="569" t="s">
        <v>152</v>
      </c>
      <c r="E2903" s="568">
        <v>3</v>
      </c>
      <c r="F2903" s="629"/>
      <c r="G2903" s="484"/>
      <c r="H2903" s="484">
        <f>E2903*F2903</f>
        <v>0</v>
      </c>
    </row>
    <row r="2904" spans="1:8">
      <c r="C2904" s="268"/>
      <c r="D2904" s="569"/>
      <c r="E2904" s="579"/>
      <c r="F2904" s="604"/>
      <c r="H2904" s="484"/>
    </row>
    <row r="2905" spans="1:8" ht="24">
      <c r="A2905" s="234" t="str">
        <f>$B$2900</f>
        <v>IV.</v>
      </c>
      <c r="B2905" s="294">
        <f>COUNT($A$2900:B2904)+1</f>
        <v>2</v>
      </c>
      <c r="C2905" s="195" t="s">
        <v>1717</v>
      </c>
      <c r="D2905" s="569" t="s">
        <v>203</v>
      </c>
      <c r="E2905" s="568">
        <v>1</v>
      </c>
      <c r="F2905" s="629"/>
      <c r="G2905" s="484"/>
      <c r="H2905" s="484">
        <f t="shared" ref="H2905:H2966" si="54">E2905*F2905</f>
        <v>0</v>
      </c>
    </row>
    <row r="2906" spans="1:8">
      <c r="C2906" s="268"/>
      <c r="D2906" s="569"/>
      <c r="E2906" s="579"/>
      <c r="F2906" s="604"/>
      <c r="H2906" s="484"/>
    </row>
    <row r="2907" spans="1:8" ht="36">
      <c r="A2907" s="234" t="str">
        <f>$B$2900</f>
        <v>IV.</v>
      </c>
      <c r="B2907" s="294">
        <f>COUNT($A$2900:B2906)+1</f>
        <v>3</v>
      </c>
      <c r="C2907" s="195" t="s">
        <v>1718</v>
      </c>
      <c r="D2907" s="569" t="s">
        <v>203</v>
      </c>
      <c r="E2907" s="568">
        <v>6</v>
      </c>
      <c r="F2907" s="629"/>
      <c r="G2907" s="484"/>
      <c r="H2907" s="484">
        <f t="shared" si="54"/>
        <v>0</v>
      </c>
    </row>
    <row r="2908" spans="1:8">
      <c r="C2908" s="268"/>
      <c r="D2908" s="578"/>
      <c r="E2908" s="288"/>
      <c r="F2908" s="604"/>
      <c r="H2908" s="484"/>
    </row>
    <row r="2909" spans="1:8" ht="24">
      <c r="A2909" s="234" t="str">
        <f>$B$2900</f>
        <v>IV.</v>
      </c>
      <c r="B2909" s="294">
        <f>COUNT($A$2900:B2908)+1</f>
        <v>4</v>
      </c>
      <c r="C2909" s="195" t="s">
        <v>1719</v>
      </c>
      <c r="D2909" s="569" t="s">
        <v>203</v>
      </c>
      <c r="E2909" s="568">
        <v>1</v>
      </c>
      <c r="F2909" s="629"/>
      <c r="G2909" s="484"/>
      <c r="H2909" s="484">
        <f t="shared" si="54"/>
        <v>0</v>
      </c>
    </row>
    <row r="2910" spans="1:8">
      <c r="C2910" s="268"/>
      <c r="D2910" s="569"/>
      <c r="E2910" s="579"/>
      <c r="F2910" s="604"/>
      <c r="H2910" s="484"/>
    </row>
    <row r="2911" spans="1:8" ht="24">
      <c r="A2911" s="234" t="str">
        <f>$B$2900</f>
        <v>IV.</v>
      </c>
      <c r="B2911" s="294">
        <f>COUNT($A$2900:B2910)+1</f>
        <v>5</v>
      </c>
      <c r="C2911" s="195" t="s">
        <v>1720</v>
      </c>
      <c r="D2911" s="569" t="s">
        <v>203</v>
      </c>
      <c r="E2911" s="568">
        <v>1</v>
      </c>
      <c r="F2911" s="629"/>
      <c r="G2911" s="484"/>
      <c r="H2911" s="484">
        <f t="shared" si="54"/>
        <v>0</v>
      </c>
    </row>
    <row r="2912" spans="1:8">
      <c r="C2912" s="268"/>
      <c r="D2912" s="578"/>
      <c r="E2912" s="288"/>
      <c r="F2912" s="604"/>
      <c r="H2912" s="484"/>
    </row>
    <row r="2913" spans="1:8" ht="36">
      <c r="A2913" s="234" t="str">
        <f>$B$2900</f>
        <v>IV.</v>
      </c>
      <c r="B2913" s="294">
        <f>COUNT($A$2900:B2912)+1</f>
        <v>6</v>
      </c>
      <c r="C2913" s="195" t="s">
        <v>1721</v>
      </c>
      <c r="D2913" s="569" t="s">
        <v>203</v>
      </c>
      <c r="E2913" s="568">
        <v>1</v>
      </c>
      <c r="F2913" s="629"/>
      <c r="G2913" s="484"/>
      <c r="H2913" s="484">
        <f t="shared" si="54"/>
        <v>0</v>
      </c>
    </row>
    <row r="2914" spans="1:8">
      <c r="C2914" s="268"/>
      <c r="D2914" s="578"/>
      <c r="E2914" s="288"/>
      <c r="F2914" s="604"/>
      <c r="H2914" s="484"/>
    </row>
    <row r="2915" spans="1:8" ht="36">
      <c r="A2915" s="234" t="str">
        <f>$B$2900</f>
        <v>IV.</v>
      </c>
      <c r="B2915" s="294">
        <f>COUNT($A$2900:B2914)+1</f>
        <v>7</v>
      </c>
      <c r="C2915" s="195" t="s">
        <v>1722</v>
      </c>
      <c r="D2915" s="569" t="s">
        <v>203</v>
      </c>
      <c r="E2915" s="568">
        <v>3</v>
      </c>
      <c r="F2915" s="629"/>
      <c r="G2915" s="484"/>
      <c r="H2915" s="484">
        <f t="shared" si="54"/>
        <v>0</v>
      </c>
    </row>
    <row r="2916" spans="1:8">
      <c r="C2916" s="268"/>
      <c r="D2916" s="578"/>
      <c r="E2916" s="288"/>
      <c r="F2916" s="604"/>
      <c r="H2916" s="484"/>
    </row>
    <row r="2917" spans="1:8">
      <c r="A2917" s="234" t="str">
        <f>$B$2900</f>
        <v>IV.</v>
      </c>
      <c r="B2917" s="294">
        <f>COUNT($A$2900:B2916)+1</f>
        <v>8</v>
      </c>
      <c r="C2917" s="195" t="s">
        <v>1723</v>
      </c>
      <c r="D2917" s="569" t="s">
        <v>203</v>
      </c>
      <c r="E2917" s="568">
        <v>18</v>
      </c>
      <c r="F2917" s="629"/>
      <c r="G2917" s="484"/>
      <c r="H2917" s="484">
        <f t="shared" si="54"/>
        <v>0</v>
      </c>
    </row>
    <row r="2918" spans="1:8">
      <c r="C2918" s="195"/>
      <c r="D2918" s="578"/>
      <c r="E2918" s="288"/>
      <c r="F2918" s="604"/>
      <c r="H2918" s="484"/>
    </row>
    <row r="2919" spans="1:8">
      <c r="A2919" s="234" t="str">
        <f>$B$2900</f>
        <v>IV.</v>
      </c>
      <c r="B2919" s="294">
        <f>COUNT($A$2900:B2918)+1</f>
        <v>9</v>
      </c>
      <c r="C2919" s="195" t="s">
        <v>1724</v>
      </c>
      <c r="D2919" s="569" t="s">
        <v>203</v>
      </c>
      <c r="E2919" s="568">
        <v>8</v>
      </c>
      <c r="F2919" s="629"/>
      <c r="G2919" s="484"/>
      <c r="H2919" s="484">
        <f t="shared" si="54"/>
        <v>0</v>
      </c>
    </row>
    <row r="2920" spans="1:8">
      <c r="C2920" s="268"/>
      <c r="D2920" s="578"/>
      <c r="E2920" s="288"/>
      <c r="F2920" s="604"/>
      <c r="H2920" s="484"/>
    </row>
    <row r="2921" spans="1:8" ht="24">
      <c r="A2921" s="234" t="str">
        <f>$B$2900</f>
        <v>IV.</v>
      </c>
      <c r="B2921" s="294">
        <f>COUNT($A$2900:B2920)+1</f>
        <v>10</v>
      </c>
      <c r="C2921" s="195" t="s">
        <v>1725</v>
      </c>
      <c r="D2921" s="569" t="s">
        <v>152</v>
      </c>
      <c r="E2921" s="568">
        <v>3</v>
      </c>
      <c r="F2921" s="629"/>
      <c r="G2921" s="484"/>
      <c r="H2921" s="484">
        <f t="shared" si="54"/>
        <v>0</v>
      </c>
    </row>
    <row r="2922" spans="1:8">
      <c r="C2922" s="268"/>
      <c r="D2922" s="578"/>
      <c r="E2922" s="288"/>
      <c r="F2922" s="604"/>
      <c r="H2922" s="484"/>
    </row>
    <row r="2923" spans="1:8" ht="24">
      <c r="A2923" s="234" t="str">
        <f>$B$2900</f>
        <v>IV.</v>
      </c>
      <c r="B2923" s="294">
        <f>COUNT($A$2900:B2922)+1</f>
        <v>11</v>
      </c>
      <c r="C2923" s="195" t="s">
        <v>1726</v>
      </c>
      <c r="D2923" s="569" t="s">
        <v>203</v>
      </c>
      <c r="E2923" s="568">
        <v>1</v>
      </c>
      <c r="F2923" s="629"/>
      <c r="G2923" s="484"/>
      <c r="H2923" s="484">
        <f t="shared" si="54"/>
        <v>0</v>
      </c>
    </row>
    <row r="2924" spans="1:8">
      <c r="C2924" s="268"/>
      <c r="D2924" s="578"/>
      <c r="E2924" s="288"/>
      <c r="F2924" s="604"/>
      <c r="H2924" s="484"/>
    </row>
    <row r="2925" spans="1:8" ht="24">
      <c r="A2925" s="234" t="str">
        <f>$B$2900</f>
        <v>IV.</v>
      </c>
      <c r="B2925" s="294">
        <f>COUNT($A$2900:B2924)+1</f>
        <v>12</v>
      </c>
      <c r="C2925" s="195" t="s">
        <v>1727</v>
      </c>
      <c r="D2925" s="569" t="s">
        <v>203</v>
      </c>
      <c r="E2925" s="568">
        <v>2</v>
      </c>
      <c r="F2925" s="629"/>
      <c r="G2925" s="484"/>
      <c r="H2925" s="484">
        <f t="shared" si="54"/>
        <v>0</v>
      </c>
    </row>
    <row r="2926" spans="1:8">
      <c r="C2926" s="268"/>
      <c r="D2926" s="569"/>
      <c r="E2926" s="579"/>
      <c r="F2926" s="604"/>
      <c r="H2926" s="484"/>
    </row>
    <row r="2927" spans="1:8" ht="25.5">
      <c r="A2927" s="234" t="str">
        <f>$B$2900</f>
        <v>IV.</v>
      </c>
      <c r="B2927" s="294">
        <f>COUNT($A$2900:B2926)+1</f>
        <v>13</v>
      </c>
      <c r="C2927" s="280" t="s">
        <v>1728</v>
      </c>
      <c r="D2927" s="569" t="s">
        <v>203</v>
      </c>
      <c r="E2927" s="568">
        <v>30</v>
      </c>
      <c r="F2927" s="629"/>
      <c r="G2927" s="484"/>
      <c r="H2927" s="484">
        <f t="shared" si="54"/>
        <v>0</v>
      </c>
    </row>
    <row r="2928" spans="1:8">
      <c r="C2928" s="268"/>
      <c r="D2928" s="569"/>
      <c r="E2928" s="579"/>
      <c r="F2928" s="604"/>
      <c r="H2928" s="484"/>
    </row>
    <row r="2929" spans="1:8" ht="24">
      <c r="A2929" s="234" t="str">
        <f>$B$2900</f>
        <v>IV.</v>
      </c>
      <c r="B2929" s="294">
        <f>COUNT($A$2900:B2928)+1</f>
        <v>14</v>
      </c>
      <c r="C2929" s="195" t="s">
        <v>1729</v>
      </c>
      <c r="D2929" s="569" t="s">
        <v>203</v>
      </c>
      <c r="E2929" s="568">
        <v>40</v>
      </c>
      <c r="F2929" s="629"/>
      <c r="G2929" s="484"/>
      <c r="H2929" s="484">
        <f t="shared" si="54"/>
        <v>0</v>
      </c>
    </row>
    <row r="2930" spans="1:8">
      <c r="C2930" s="268"/>
      <c r="D2930" s="578"/>
      <c r="E2930" s="288"/>
      <c r="F2930" s="604"/>
      <c r="H2930" s="484"/>
    </row>
    <row r="2931" spans="1:8" ht="24">
      <c r="A2931" s="234" t="str">
        <f>$B$2900</f>
        <v>IV.</v>
      </c>
      <c r="B2931" s="294">
        <f>COUNT($A$2900:B2930)+1</f>
        <v>15</v>
      </c>
      <c r="C2931" s="195" t="s">
        <v>1730</v>
      </c>
      <c r="D2931" s="569" t="s">
        <v>203</v>
      </c>
      <c r="E2931" s="568">
        <v>3</v>
      </c>
      <c r="F2931" s="629"/>
      <c r="G2931" s="484"/>
      <c r="H2931" s="484">
        <f t="shared" si="54"/>
        <v>0</v>
      </c>
    </row>
    <row r="2932" spans="1:8">
      <c r="C2932" s="268"/>
      <c r="D2932" s="569"/>
      <c r="E2932" s="579"/>
      <c r="F2932" s="604"/>
      <c r="H2932" s="484"/>
    </row>
    <row r="2933" spans="1:8" ht="24">
      <c r="A2933" s="234" t="str">
        <f>$B$2900</f>
        <v>IV.</v>
      </c>
      <c r="B2933" s="294">
        <f>COUNT($A$2900:B2932)+1</f>
        <v>16</v>
      </c>
      <c r="C2933" s="195" t="s">
        <v>1731</v>
      </c>
      <c r="D2933" s="569" t="s">
        <v>203</v>
      </c>
      <c r="E2933" s="568">
        <v>3</v>
      </c>
      <c r="F2933" s="629"/>
      <c r="G2933" s="484"/>
      <c r="H2933" s="484">
        <f t="shared" si="54"/>
        <v>0</v>
      </c>
    </row>
    <row r="2934" spans="1:8">
      <c r="C2934" s="268"/>
      <c r="D2934" s="578"/>
      <c r="E2934" s="288"/>
      <c r="F2934" s="604"/>
      <c r="H2934" s="484"/>
    </row>
    <row r="2935" spans="1:8">
      <c r="A2935" s="234" t="str">
        <f>$B$2900</f>
        <v>IV.</v>
      </c>
      <c r="B2935" s="294">
        <f>COUNT($A$2900:B2934)+1</f>
        <v>17</v>
      </c>
      <c r="C2935" s="195" t="s">
        <v>1732</v>
      </c>
      <c r="D2935" s="569" t="s">
        <v>203</v>
      </c>
      <c r="E2935" s="568">
        <v>128</v>
      </c>
      <c r="F2935" s="629"/>
      <c r="G2935" s="484"/>
      <c r="H2935" s="484">
        <f t="shared" si="54"/>
        <v>0</v>
      </c>
    </row>
    <row r="2936" spans="1:8">
      <c r="C2936" s="268"/>
      <c r="D2936" s="578"/>
      <c r="E2936" s="288"/>
      <c r="F2936" s="604"/>
      <c r="H2936" s="484"/>
    </row>
    <row r="2937" spans="1:8">
      <c r="A2937" s="234" t="str">
        <f>$B$2900</f>
        <v>IV.</v>
      </c>
      <c r="B2937" s="294">
        <f>COUNT($A$2900:B2936)+1</f>
        <v>18</v>
      </c>
      <c r="C2937" s="195" t="s">
        <v>1733</v>
      </c>
      <c r="D2937" s="569" t="s">
        <v>203</v>
      </c>
      <c r="E2937" s="568">
        <v>12</v>
      </c>
      <c r="F2937" s="629"/>
      <c r="G2937" s="484"/>
      <c r="H2937" s="484">
        <f t="shared" si="54"/>
        <v>0</v>
      </c>
    </row>
    <row r="2938" spans="1:8">
      <c r="C2938" s="268"/>
      <c r="D2938" s="578"/>
      <c r="E2938" s="288"/>
      <c r="F2938" s="604"/>
      <c r="H2938" s="484"/>
    </row>
    <row r="2939" spans="1:8">
      <c r="A2939" s="234" t="str">
        <f>$B$2900</f>
        <v>IV.</v>
      </c>
      <c r="B2939" s="294">
        <f>COUNT($A$2900:B2938)+1</f>
        <v>19</v>
      </c>
      <c r="C2939" s="195" t="s">
        <v>1734</v>
      </c>
      <c r="D2939" s="569" t="s">
        <v>203</v>
      </c>
      <c r="E2939" s="568">
        <v>36</v>
      </c>
      <c r="F2939" s="629"/>
      <c r="G2939" s="484"/>
      <c r="H2939" s="484">
        <f t="shared" si="54"/>
        <v>0</v>
      </c>
    </row>
    <row r="2940" spans="1:8">
      <c r="C2940" s="195"/>
      <c r="D2940" s="578"/>
      <c r="E2940" s="288"/>
      <c r="F2940" s="604"/>
      <c r="H2940" s="484"/>
    </row>
    <row r="2941" spans="1:8">
      <c r="C2941" s="174" t="s">
        <v>1735</v>
      </c>
      <c r="D2941" s="578"/>
      <c r="E2941" s="288"/>
      <c r="F2941" s="604"/>
      <c r="H2941" s="484"/>
    </row>
    <row r="2942" spans="1:8">
      <c r="A2942" s="234" t="str">
        <f>$B$2900</f>
        <v>IV.</v>
      </c>
      <c r="B2942" s="294">
        <f>COUNT($A$2900:B2941)+1</f>
        <v>20</v>
      </c>
      <c r="C2942" s="195" t="s">
        <v>1716</v>
      </c>
      <c r="D2942" s="569" t="s">
        <v>152</v>
      </c>
      <c r="E2942" s="568">
        <v>2</v>
      </c>
      <c r="F2942" s="629"/>
      <c r="G2942" s="484"/>
      <c r="H2942" s="484">
        <f t="shared" si="54"/>
        <v>0</v>
      </c>
    </row>
    <row r="2943" spans="1:8">
      <c r="C2943" s="268"/>
      <c r="D2943" s="578"/>
      <c r="E2943" s="288"/>
      <c r="F2943" s="604"/>
      <c r="H2943" s="484"/>
    </row>
    <row r="2944" spans="1:8" ht="24">
      <c r="A2944" s="234" t="str">
        <f>$B$2900</f>
        <v>IV.</v>
      </c>
      <c r="B2944" s="294">
        <f>COUNT($A$2900:B2943)+1</f>
        <v>21</v>
      </c>
      <c r="C2944" s="195" t="s">
        <v>1717</v>
      </c>
      <c r="D2944" s="569" t="s">
        <v>203</v>
      </c>
      <c r="E2944" s="568">
        <v>1</v>
      </c>
      <c r="F2944" s="629"/>
      <c r="G2944" s="484"/>
      <c r="H2944" s="484">
        <f t="shared" si="54"/>
        <v>0</v>
      </c>
    </row>
    <row r="2945" spans="1:8">
      <c r="C2945" s="268"/>
      <c r="D2945" s="578"/>
      <c r="E2945" s="288"/>
      <c r="F2945" s="604"/>
      <c r="H2945" s="484"/>
    </row>
    <row r="2946" spans="1:8" ht="36">
      <c r="A2946" s="234" t="str">
        <f>$B$2900</f>
        <v>IV.</v>
      </c>
      <c r="B2946" s="294">
        <f>COUNT($A$2900:B2945)+1</f>
        <v>22</v>
      </c>
      <c r="C2946" s="195" t="s">
        <v>1718</v>
      </c>
      <c r="D2946" s="569" t="s">
        <v>203</v>
      </c>
      <c r="E2946" s="568">
        <v>7</v>
      </c>
      <c r="F2946" s="629"/>
      <c r="G2946" s="484"/>
      <c r="H2946" s="484">
        <f t="shared" si="54"/>
        <v>0</v>
      </c>
    </row>
    <row r="2947" spans="1:8">
      <c r="C2947" s="268"/>
      <c r="D2947" s="578"/>
      <c r="E2947" s="288"/>
      <c r="F2947" s="604"/>
      <c r="H2947" s="484"/>
    </row>
    <row r="2948" spans="1:8" ht="24">
      <c r="A2948" s="234" t="str">
        <f>$B$2900</f>
        <v>IV.</v>
      </c>
      <c r="B2948" s="294">
        <f>COUNT($A$2900:B2947)+1</f>
        <v>23</v>
      </c>
      <c r="C2948" s="195" t="s">
        <v>1719</v>
      </c>
      <c r="D2948" s="569" t="s">
        <v>203</v>
      </c>
      <c r="E2948" s="568">
        <v>1</v>
      </c>
      <c r="F2948" s="629"/>
      <c r="G2948" s="484"/>
      <c r="H2948" s="484">
        <f t="shared" si="54"/>
        <v>0</v>
      </c>
    </row>
    <row r="2949" spans="1:8">
      <c r="C2949" s="268"/>
      <c r="D2949" s="578"/>
      <c r="E2949" s="288"/>
      <c r="F2949" s="604"/>
      <c r="H2949" s="484"/>
    </row>
    <row r="2950" spans="1:8" ht="24">
      <c r="A2950" s="234" t="str">
        <f>$B$2900</f>
        <v>IV.</v>
      </c>
      <c r="B2950" s="294">
        <f>COUNT($A$2900:B2949)+1</f>
        <v>24</v>
      </c>
      <c r="C2950" s="195" t="s">
        <v>1720</v>
      </c>
      <c r="D2950" s="569" t="s">
        <v>203</v>
      </c>
      <c r="E2950" s="568">
        <v>1</v>
      </c>
      <c r="F2950" s="629"/>
      <c r="G2950" s="484"/>
      <c r="H2950" s="484">
        <f t="shared" si="54"/>
        <v>0</v>
      </c>
    </row>
    <row r="2951" spans="1:8">
      <c r="C2951" s="268"/>
      <c r="D2951" s="578"/>
      <c r="E2951" s="288"/>
      <c r="F2951" s="604"/>
      <c r="H2951" s="484"/>
    </row>
    <row r="2952" spans="1:8" ht="36">
      <c r="A2952" s="234" t="str">
        <f>$B$2900</f>
        <v>IV.</v>
      </c>
      <c r="B2952" s="294">
        <f>COUNT($A$2900:B2951)+1</f>
        <v>25</v>
      </c>
      <c r="C2952" s="195" t="s">
        <v>1722</v>
      </c>
      <c r="D2952" s="569" t="s">
        <v>203</v>
      </c>
      <c r="E2952" s="568">
        <v>1</v>
      </c>
      <c r="F2952" s="629"/>
      <c r="G2952" s="484"/>
      <c r="H2952" s="484">
        <f t="shared" si="54"/>
        <v>0</v>
      </c>
    </row>
    <row r="2953" spans="1:8">
      <c r="C2953" s="268"/>
      <c r="D2953" s="578"/>
      <c r="E2953" s="288"/>
      <c r="F2953" s="604"/>
      <c r="H2953" s="484"/>
    </row>
    <row r="2954" spans="1:8">
      <c r="A2954" s="234" t="str">
        <f>$B$2900</f>
        <v>IV.</v>
      </c>
      <c r="B2954" s="294">
        <f>COUNT($A$2900:B2953)+1</f>
        <v>26</v>
      </c>
      <c r="C2954" s="195" t="s">
        <v>1723</v>
      </c>
      <c r="D2954" s="569" t="s">
        <v>203</v>
      </c>
      <c r="E2954" s="568">
        <v>9</v>
      </c>
      <c r="F2954" s="629"/>
      <c r="G2954" s="484"/>
      <c r="H2954" s="484">
        <f t="shared" si="54"/>
        <v>0</v>
      </c>
    </row>
    <row r="2955" spans="1:8">
      <c r="C2955" s="268"/>
      <c r="D2955" s="578"/>
      <c r="E2955" s="288"/>
      <c r="F2955" s="604"/>
      <c r="H2955" s="484"/>
    </row>
    <row r="2956" spans="1:8">
      <c r="A2956" s="234" t="str">
        <f>$B$2900</f>
        <v>IV.</v>
      </c>
      <c r="B2956" s="294">
        <f>COUNT($A$2900:B2955)+1</f>
        <v>27</v>
      </c>
      <c r="C2956" s="195" t="s">
        <v>1724</v>
      </c>
      <c r="D2956" s="569" t="s">
        <v>203</v>
      </c>
      <c r="E2956" s="568">
        <v>4</v>
      </c>
      <c r="F2956" s="629"/>
      <c r="G2956" s="484"/>
      <c r="H2956" s="484">
        <f t="shared" si="54"/>
        <v>0</v>
      </c>
    </row>
    <row r="2957" spans="1:8">
      <c r="C2957" s="268"/>
      <c r="D2957" s="578"/>
      <c r="E2957" s="288"/>
      <c r="F2957" s="604"/>
      <c r="H2957" s="484"/>
    </row>
    <row r="2958" spans="1:8" ht="24">
      <c r="A2958" s="234" t="str">
        <f>$B$2900</f>
        <v>IV.</v>
      </c>
      <c r="B2958" s="294">
        <f>COUNT($A$2900:B2957)+1</f>
        <v>28</v>
      </c>
      <c r="C2958" s="195" t="s">
        <v>1725</v>
      </c>
      <c r="D2958" s="569" t="s">
        <v>203</v>
      </c>
      <c r="E2958" s="568">
        <v>2</v>
      </c>
      <c r="F2958" s="629"/>
      <c r="G2958" s="484"/>
      <c r="H2958" s="484">
        <f t="shared" si="54"/>
        <v>0</v>
      </c>
    </row>
    <row r="2959" spans="1:8">
      <c r="C2959" s="268"/>
      <c r="D2959" s="578"/>
      <c r="E2959" s="288"/>
      <c r="F2959" s="604"/>
      <c r="H2959" s="484"/>
    </row>
    <row r="2960" spans="1:8" ht="24">
      <c r="A2960" s="234" t="str">
        <f>$B$2900</f>
        <v>IV.</v>
      </c>
      <c r="B2960" s="294">
        <f>COUNT($A$2900:B2959)+1</f>
        <v>29</v>
      </c>
      <c r="C2960" s="195" t="s">
        <v>1726</v>
      </c>
      <c r="D2960" s="569" t="s">
        <v>203</v>
      </c>
      <c r="E2960" s="568">
        <v>1</v>
      </c>
      <c r="F2960" s="629"/>
      <c r="G2960" s="484"/>
      <c r="H2960" s="484">
        <f t="shared" si="54"/>
        <v>0</v>
      </c>
    </row>
    <row r="2961" spans="1:8">
      <c r="C2961" s="195"/>
      <c r="D2961" s="569"/>
      <c r="E2961" s="568"/>
      <c r="F2961" s="604"/>
      <c r="H2961" s="484"/>
    </row>
    <row r="2962" spans="1:8" ht="24">
      <c r="A2962" s="234" t="str">
        <f>$B$2900</f>
        <v>IV.</v>
      </c>
      <c r="B2962" s="294">
        <f>COUNT($A$2900:B2961)+1</f>
        <v>30</v>
      </c>
      <c r="C2962" s="195" t="s">
        <v>1727</v>
      </c>
      <c r="D2962" s="569" t="s">
        <v>203</v>
      </c>
      <c r="E2962" s="568">
        <v>10</v>
      </c>
      <c r="F2962" s="629"/>
      <c r="G2962" s="484"/>
      <c r="H2962" s="484">
        <f t="shared" si="54"/>
        <v>0</v>
      </c>
    </row>
    <row r="2963" spans="1:8">
      <c r="C2963" s="268"/>
      <c r="D2963" s="578"/>
      <c r="E2963" s="288"/>
      <c r="F2963" s="604"/>
      <c r="H2963" s="484"/>
    </row>
    <row r="2964" spans="1:8" ht="24">
      <c r="A2964" s="234" t="str">
        <f>$B$2900</f>
        <v>IV.</v>
      </c>
      <c r="B2964" s="294">
        <f>COUNT($A$2900:B2963)+1</f>
        <v>31</v>
      </c>
      <c r="C2964" s="195" t="s">
        <v>1728</v>
      </c>
      <c r="D2964" s="569" t="s">
        <v>203</v>
      </c>
      <c r="E2964" s="568">
        <v>30</v>
      </c>
      <c r="F2964" s="629"/>
      <c r="G2964" s="484"/>
      <c r="H2964" s="484">
        <f t="shared" si="54"/>
        <v>0</v>
      </c>
    </row>
    <row r="2965" spans="1:8">
      <c r="C2965" s="268"/>
      <c r="D2965" s="578"/>
      <c r="E2965" s="288"/>
      <c r="F2965" s="604"/>
      <c r="H2965" s="484"/>
    </row>
    <row r="2966" spans="1:8" ht="24">
      <c r="A2966" s="234" t="str">
        <f>$B$2900</f>
        <v>IV.</v>
      </c>
      <c r="B2966" s="294">
        <f>COUNT($A$2900:B2965)+1</f>
        <v>32</v>
      </c>
      <c r="C2966" s="195" t="s">
        <v>1729</v>
      </c>
      <c r="D2966" s="569" t="s">
        <v>203</v>
      </c>
      <c r="E2966" s="568">
        <v>60</v>
      </c>
      <c r="F2966" s="629"/>
      <c r="G2966" s="484"/>
      <c r="H2966" s="484">
        <f t="shared" si="54"/>
        <v>0</v>
      </c>
    </row>
    <row r="2967" spans="1:8">
      <c r="C2967" s="268"/>
      <c r="D2967" s="578"/>
      <c r="E2967" s="288"/>
      <c r="F2967" s="604"/>
      <c r="H2967" s="484"/>
    </row>
    <row r="2968" spans="1:8" ht="24">
      <c r="A2968" s="234" t="str">
        <f>$B$2900</f>
        <v>IV.</v>
      </c>
      <c r="B2968" s="294">
        <f>COUNT($A$2900:B2967)+1</f>
        <v>33</v>
      </c>
      <c r="C2968" s="195" t="s">
        <v>1731</v>
      </c>
      <c r="D2968" s="569" t="s">
        <v>203</v>
      </c>
      <c r="E2968" s="568">
        <v>1</v>
      </c>
      <c r="F2968" s="629"/>
      <c r="G2968" s="484"/>
      <c r="H2968" s="484">
        <f t="shared" ref="H2968:H3031" si="55">E2968*F2968</f>
        <v>0</v>
      </c>
    </row>
    <row r="2969" spans="1:8">
      <c r="C2969" s="268"/>
      <c r="D2969" s="578"/>
      <c r="E2969" s="288"/>
      <c r="F2969" s="604"/>
      <c r="H2969" s="484"/>
    </row>
    <row r="2970" spans="1:8">
      <c r="A2970" s="234" t="str">
        <f>$B$2900</f>
        <v>IV.</v>
      </c>
      <c r="B2970" s="294">
        <f>COUNT($A$2900:B2969)+1</f>
        <v>34</v>
      </c>
      <c r="C2970" s="195" t="s">
        <v>1732</v>
      </c>
      <c r="D2970" s="569" t="s">
        <v>203</v>
      </c>
      <c r="E2970" s="568">
        <v>140</v>
      </c>
      <c r="F2970" s="629"/>
      <c r="G2970" s="484"/>
      <c r="H2970" s="484">
        <f t="shared" si="55"/>
        <v>0</v>
      </c>
    </row>
    <row r="2971" spans="1:8">
      <c r="C2971" s="268"/>
      <c r="D2971" s="578"/>
      <c r="E2971" s="288"/>
      <c r="F2971" s="604"/>
      <c r="H2971" s="484"/>
    </row>
    <row r="2972" spans="1:8">
      <c r="C2972" s="174" t="s">
        <v>1736</v>
      </c>
      <c r="D2972" s="578"/>
      <c r="E2972" s="288"/>
      <c r="F2972" s="604"/>
      <c r="H2972" s="484"/>
    </row>
    <row r="2973" spans="1:8">
      <c r="A2973" s="234" t="str">
        <f>$B$2900</f>
        <v>IV.</v>
      </c>
      <c r="B2973" s="294">
        <f>COUNT($A$2900:B2972)+1</f>
        <v>35</v>
      </c>
      <c r="C2973" s="195" t="s">
        <v>1737</v>
      </c>
      <c r="D2973" s="569" t="s">
        <v>152</v>
      </c>
      <c r="E2973" s="568">
        <v>1</v>
      </c>
      <c r="F2973" s="629"/>
      <c r="G2973" s="484"/>
      <c r="H2973" s="484">
        <f t="shared" si="55"/>
        <v>0</v>
      </c>
    </row>
    <row r="2974" spans="1:8">
      <c r="C2974" s="268"/>
      <c r="D2974" s="578"/>
      <c r="E2974" s="288"/>
      <c r="F2974" s="604"/>
      <c r="H2974" s="484"/>
    </row>
    <row r="2975" spans="1:8">
      <c r="A2975" s="234" t="str">
        <f>$B$2900</f>
        <v>IV.</v>
      </c>
      <c r="B2975" s="294">
        <f>COUNT($A$2900:B2974)+1</f>
        <v>36</v>
      </c>
      <c r="C2975" s="195" t="s">
        <v>1738</v>
      </c>
      <c r="D2975" s="569" t="s">
        <v>203</v>
      </c>
      <c r="E2975" s="568">
        <v>1</v>
      </c>
      <c r="F2975" s="629"/>
      <c r="G2975" s="484"/>
      <c r="H2975" s="484">
        <f t="shared" si="55"/>
        <v>0</v>
      </c>
    </row>
    <row r="2976" spans="1:8">
      <c r="C2976" s="268"/>
      <c r="D2976" s="578"/>
      <c r="E2976" s="288"/>
      <c r="F2976" s="604"/>
      <c r="H2976" s="484"/>
    </row>
    <row r="2977" spans="1:8" ht="24">
      <c r="A2977" s="234" t="str">
        <f>$B$2900</f>
        <v>IV.</v>
      </c>
      <c r="B2977" s="294">
        <f>COUNT($A$2900:B2976)+1</f>
        <v>37</v>
      </c>
      <c r="C2977" s="195" t="s">
        <v>1739</v>
      </c>
      <c r="D2977" s="569" t="s">
        <v>203</v>
      </c>
      <c r="E2977" s="568">
        <v>2</v>
      </c>
      <c r="F2977" s="629"/>
      <c r="G2977" s="484"/>
      <c r="H2977" s="484">
        <f t="shared" si="55"/>
        <v>0</v>
      </c>
    </row>
    <row r="2978" spans="1:8">
      <c r="C2978" s="268"/>
      <c r="D2978" s="578"/>
      <c r="E2978" s="288"/>
      <c r="F2978" s="604"/>
      <c r="H2978" s="484"/>
    </row>
    <row r="2979" spans="1:8" ht="36">
      <c r="A2979" s="234" t="str">
        <f>$B$2900</f>
        <v>IV.</v>
      </c>
      <c r="B2979" s="294">
        <f>COUNT($A$2900:B2978)+1</f>
        <v>38</v>
      </c>
      <c r="C2979" s="195" t="s">
        <v>1740</v>
      </c>
      <c r="D2979" s="569" t="s">
        <v>203</v>
      </c>
      <c r="E2979" s="568">
        <v>1</v>
      </c>
      <c r="F2979" s="629"/>
      <c r="G2979" s="484"/>
      <c r="H2979" s="484">
        <f t="shared" si="55"/>
        <v>0</v>
      </c>
    </row>
    <row r="2980" spans="1:8">
      <c r="C2980" s="268"/>
      <c r="D2980" s="578"/>
      <c r="E2980" s="288"/>
      <c r="F2980" s="604"/>
      <c r="H2980" s="484"/>
    </row>
    <row r="2981" spans="1:8" ht="24">
      <c r="A2981" s="234" t="str">
        <f>$B$2900</f>
        <v>IV.</v>
      </c>
      <c r="B2981" s="294">
        <f>COUNT($A$2900:B2980)+1</f>
        <v>39</v>
      </c>
      <c r="C2981" s="195" t="s">
        <v>1741</v>
      </c>
      <c r="D2981" s="569" t="s">
        <v>203</v>
      </c>
      <c r="E2981" s="568">
        <v>12</v>
      </c>
      <c r="F2981" s="629"/>
      <c r="G2981" s="484"/>
      <c r="H2981" s="484">
        <f t="shared" si="55"/>
        <v>0</v>
      </c>
    </row>
    <row r="2982" spans="1:8">
      <c r="C2982" s="268"/>
      <c r="D2982" s="578"/>
      <c r="E2982" s="288"/>
      <c r="F2982" s="604"/>
      <c r="H2982" s="484"/>
    </row>
    <row r="2983" spans="1:8">
      <c r="C2983" s="174" t="s">
        <v>1742</v>
      </c>
      <c r="D2983" s="578"/>
      <c r="E2983" s="288"/>
      <c r="F2983" s="604"/>
      <c r="H2983" s="484"/>
    </row>
    <row r="2984" spans="1:8" ht="36">
      <c r="A2984" s="234" t="str">
        <f>$B$2900</f>
        <v>IV.</v>
      </c>
      <c r="B2984" s="294">
        <f>COUNT($A$2900:B2983)+1</f>
        <v>40</v>
      </c>
      <c r="C2984" s="195" t="s">
        <v>1743</v>
      </c>
      <c r="D2984" s="569" t="s">
        <v>152</v>
      </c>
      <c r="E2984" s="568">
        <v>1</v>
      </c>
      <c r="F2984" s="629"/>
      <c r="G2984" s="484"/>
      <c r="H2984" s="484">
        <f t="shared" si="55"/>
        <v>0</v>
      </c>
    </row>
    <row r="2985" spans="1:8">
      <c r="C2985" s="268"/>
      <c r="D2985" s="578"/>
      <c r="E2985" s="288"/>
      <c r="F2985" s="604"/>
      <c r="H2985" s="484"/>
    </row>
    <row r="2986" spans="1:8">
      <c r="A2986" s="234" t="str">
        <f>$B$2900</f>
        <v>IV.</v>
      </c>
      <c r="B2986" s="294">
        <f>COUNT($A$2900:B2985)+1</f>
        <v>41</v>
      </c>
      <c r="C2986" s="195" t="s">
        <v>1744</v>
      </c>
      <c r="D2986" s="569" t="s">
        <v>203</v>
      </c>
      <c r="E2986" s="568">
        <v>4</v>
      </c>
      <c r="F2986" s="629"/>
      <c r="G2986" s="484"/>
      <c r="H2986" s="484">
        <f t="shared" si="55"/>
        <v>0</v>
      </c>
    </row>
    <row r="2987" spans="1:8">
      <c r="C2987" s="268"/>
      <c r="D2987" s="578"/>
      <c r="E2987" s="288"/>
      <c r="F2987" s="604"/>
      <c r="H2987" s="484"/>
    </row>
    <row r="2988" spans="1:8" ht="24">
      <c r="A2988" s="234" t="str">
        <f>$B$2900</f>
        <v>IV.</v>
      </c>
      <c r="B2988" s="294">
        <f>COUNT($A$2900:B2987)+1</f>
        <v>42</v>
      </c>
      <c r="C2988" s="195" t="s">
        <v>1739</v>
      </c>
      <c r="D2988" s="569" t="s">
        <v>203</v>
      </c>
      <c r="E2988" s="568">
        <v>22</v>
      </c>
      <c r="F2988" s="629"/>
      <c r="G2988" s="484"/>
      <c r="H2988" s="484">
        <f t="shared" si="55"/>
        <v>0</v>
      </c>
    </row>
    <row r="2989" spans="1:8">
      <c r="C2989" s="268"/>
      <c r="D2989" s="578"/>
      <c r="E2989" s="288"/>
      <c r="F2989" s="604"/>
      <c r="H2989" s="484"/>
    </row>
    <row r="2990" spans="1:8">
      <c r="A2990" s="234" t="str">
        <f>$B$2900</f>
        <v>IV.</v>
      </c>
      <c r="B2990" s="294">
        <f>COUNT($A$2900:B2989)+1</f>
        <v>43</v>
      </c>
      <c r="C2990" s="195" t="s">
        <v>1738</v>
      </c>
      <c r="D2990" s="569" t="s">
        <v>203</v>
      </c>
      <c r="E2990" s="568">
        <v>3</v>
      </c>
      <c r="F2990" s="629"/>
      <c r="G2990" s="484"/>
      <c r="H2990" s="484">
        <f t="shared" si="55"/>
        <v>0</v>
      </c>
    </row>
    <row r="2991" spans="1:8">
      <c r="C2991" s="268"/>
      <c r="D2991" s="578"/>
      <c r="E2991" s="288"/>
      <c r="F2991" s="604"/>
      <c r="H2991" s="484"/>
    </row>
    <row r="2992" spans="1:8">
      <c r="A2992" s="234" t="str">
        <f>$B$2900</f>
        <v>IV.</v>
      </c>
      <c r="B2992" s="294">
        <f>COUNT($A$2900:B2991)+1</f>
        <v>44</v>
      </c>
      <c r="C2992" s="195" t="s">
        <v>1745</v>
      </c>
      <c r="D2992" s="569" t="s">
        <v>152</v>
      </c>
      <c r="E2992" s="568">
        <v>10</v>
      </c>
      <c r="F2992" s="629"/>
      <c r="G2992" s="484"/>
      <c r="H2992" s="484">
        <f t="shared" si="55"/>
        <v>0</v>
      </c>
    </row>
    <row r="2993" spans="1:8">
      <c r="C2993" s="268"/>
      <c r="D2993" s="578"/>
      <c r="E2993" s="288"/>
      <c r="F2993" s="604"/>
      <c r="H2993" s="484"/>
    </row>
    <row r="2994" spans="1:8">
      <c r="A2994" s="234" t="str">
        <f>$B$2900</f>
        <v>IV.</v>
      </c>
      <c r="B2994" s="294">
        <f>COUNT($A$2900:B2993)+1</f>
        <v>45</v>
      </c>
      <c r="C2994" s="195" t="s">
        <v>1746</v>
      </c>
      <c r="D2994" s="569" t="s">
        <v>152</v>
      </c>
      <c r="E2994" s="568">
        <v>1</v>
      </c>
      <c r="F2994" s="629"/>
      <c r="G2994" s="484"/>
      <c r="H2994" s="484">
        <f t="shared" si="55"/>
        <v>0</v>
      </c>
    </row>
    <row r="2995" spans="1:8">
      <c r="C2995" s="268"/>
      <c r="D2995" s="578"/>
      <c r="E2995" s="288"/>
      <c r="F2995" s="604"/>
      <c r="H2995" s="484"/>
    </row>
    <row r="2996" spans="1:8">
      <c r="A2996" s="234" t="str">
        <f>$B$2900</f>
        <v>IV.</v>
      </c>
      <c r="B2996" s="294">
        <f>COUNT($A$2900:B2995)+1</f>
        <v>46</v>
      </c>
      <c r="C2996" s="195" t="s">
        <v>1747</v>
      </c>
      <c r="D2996" s="569" t="s">
        <v>152</v>
      </c>
      <c r="E2996" s="568">
        <v>2</v>
      </c>
      <c r="F2996" s="629"/>
      <c r="G2996" s="484"/>
      <c r="H2996" s="484">
        <f t="shared" si="55"/>
        <v>0</v>
      </c>
    </row>
    <row r="2997" spans="1:8">
      <c r="C2997" s="268"/>
      <c r="D2997" s="578"/>
      <c r="E2997" s="288"/>
      <c r="F2997" s="604"/>
      <c r="H2997" s="484"/>
    </row>
    <row r="2998" spans="1:8" ht="24">
      <c r="A2998" s="234" t="str">
        <f>$B$2900</f>
        <v>IV.</v>
      </c>
      <c r="B2998" s="294">
        <f>COUNT($A$2900:B2997)+1</f>
        <v>47</v>
      </c>
      <c r="C2998" s="195" t="s">
        <v>1748</v>
      </c>
      <c r="D2998" s="569" t="s">
        <v>152</v>
      </c>
      <c r="E2998" s="568">
        <v>1</v>
      </c>
      <c r="F2998" s="629"/>
      <c r="G2998" s="484"/>
      <c r="H2998" s="484">
        <f t="shared" si="55"/>
        <v>0</v>
      </c>
    </row>
    <row r="2999" spans="1:8">
      <c r="C2999" s="268"/>
      <c r="D2999" s="578"/>
      <c r="E2999" s="288"/>
      <c r="F2999" s="604"/>
      <c r="H2999" s="484"/>
    </row>
    <row r="3000" spans="1:8">
      <c r="C3000" s="174" t="s">
        <v>1749</v>
      </c>
      <c r="D3000" s="578"/>
      <c r="E3000" s="288"/>
      <c r="F3000" s="604"/>
      <c r="H3000" s="484"/>
    </row>
    <row r="3001" spans="1:8" ht="24">
      <c r="A3001" s="234"/>
      <c r="B3001" s="294"/>
      <c r="C3001" s="195" t="s">
        <v>1750</v>
      </c>
      <c r="D3001" s="578"/>
      <c r="E3001" s="288"/>
      <c r="F3001" s="604"/>
      <c r="H3001" s="484"/>
    </row>
    <row r="3002" spans="1:8">
      <c r="A3002" s="234" t="str">
        <f>$B$2900</f>
        <v>IV.</v>
      </c>
      <c r="B3002" s="294">
        <f>COUNT($A$2900:B3001)+1</f>
        <v>48</v>
      </c>
      <c r="C3002" s="281" t="s">
        <v>1744</v>
      </c>
      <c r="D3002" s="569" t="s">
        <v>203</v>
      </c>
      <c r="E3002" s="568">
        <v>1</v>
      </c>
      <c r="F3002" s="629"/>
      <c r="G3002" s="484"/>
      <c r="H3002" s="484">
        <f t="shared" si="55"/>
        <v>0</v>
      </c>
    </row>
    <row r="3003" spans="1:8">
      <c r="C3003" s="268"/>
      <c r="D3003" s="578"/>
      <c r="E3003" s="288"/>
      <c r="F3003" s="604"/>
      <c r="H3003" s="484"/>
    </row>
    <row r="3004" spans="1:8">
      <c r="A3004" s="234" t="str">
        <f>$B$2900</f>
        <v>IV.</v>
      </c>
      <c r="B3004" s="294">
        <f>COUNT($A$2900:B3003)+1</f>
        <v>49</v>
      </c>
      <c r="C3004" s="195" t="s">
        <v>1738</v>
      </c>
      <c r="D3004" s="569" t="s">
        <v>203</v>
      </c>
      <c r="E3004" s="568">
        <v>1</v>
      </c>
      <c r="F3004" s="629"/>
      <c r="G3004" s="484"/>
      <c r="H3004" s="484">
        <f t="shared" si="55"/>
        <v>0</v>
      </c>
    </row>
    <row r="3005" spans="1:8">
      <c r="C3005" s="268"/>
      <c r="D3005" s="578"/>
      <c r="E3005" s="288"/>
      <c r="F3005" s="604"/>
      <c r="H3005" s="484"/>
    </row>
    <row r="3006" spans="1:8" ht="24">
      <c r="A3006" s="234" t="str">
        <f>$B$2900</f>
        <v>IV.</v>
      </c>
      <c r="B3006" s="294">
        <f>COUNT($A$2900:B3005)+1</f>
        <v>50</v>
      </c>
      <c r="C3006" s="195" t="s">
        <v>1739</v>
      </c>
      <c r="D3006" s="569" t="s">
        <v>203</v>
      </c>
      <c r="E3006" s="568">
        <v>10</v>
      </c>
      <c r="F3006" s="629"/>
      <c r="G3006" s="484"/>
      <c r="H3006" s="484">
        <f t="shared" si="55"/>
        <v>0</v>
      </c>
    </row>
    <row r="3007" spans="1:8">
      <c r="C3007" s="268"/>
      <c r="D3007" s="578"/>
      <c r="E3007" s="288"/>
      <c r="F3007" s="604"/>
      <c r="H3007" s="484"/>
    </row>
    <row r="3008" spans="1:8" ht="24">
      <c r="A3008" s="234" t="str">
        <f>$B$2900</f>
        <v>IV.</v>
      </c>
      <c r="B3008" s="294">
        <f>COUNT($A$2900:B3007)+1</f>
        <v>51</v>
      </c>
      <c r="C3008" s="195" t="s">
        <v>1719</v>
      </c>
      <c r="D3008" s="569" t="s">
        <v>203</v>
      </c>
      <c r="E3008" s="568">
        <v>1</v>
      </c>
      <c r="F3008" s="629"/>
      <c r="G3008" s="484"/>
      <c r="H3008" s="484">
        <f t="shared" si="55"/>
        <v>0</v>
      </c>
    </row>
    <row r="3009" spans="1:8">
      <c r="C3009" s="268"/>
      <c r="D3009" s="578"/>
      <c r="E3009" s="288"/>
      <c r="F3009" s="604"/>
      <c r="H3009" s="484"/>
    </row>
    <row r="3010" spans="1:8" ht="24">
      <c r="A3010" s="234" t="str">
        <f>$B$2900</f>
        <v>IV.</v>
      </c>
      <c r="B3010" s="294">
        <f>COUNT($A$2900:B3009)+1</f>
        <v>52</v>
      </c>
      <c r="C3010" s="195" t="s">
        <v>1720</v>
      </c>
      <c r="D3010" s="569" t="s">
        <v>203</v>
      </c>
      <c r="E3010" s="568">
        <v>1</v>
      </c>
      <c r="F3010" s="629"/>
      <c r="G3010" s="484"/>
      <c r="H3010" s="484">
        <f t="shared" si="55"/>
        <v>0</v>
      </c>
    </row>
    <row r="3011" spans="1:8">
      <c r="C3011" s="268"/>
      <c r="D3011" s="578"/>
      <c r="E3011" s="288"/>
      <c r="F3011" s="604"/>
      <c r="H3011" s="484"/>
    </row>
    <row r="3012" spans="1:8" ht="36">
      <c r="A3012" s="234" t="str">
        <f>$B$2900</f>
        <v>IV.</v>
      </c>
      <c r="B3012" s="294">
        <f>COUNT($A$2900:B3011)+1</f>
        <v>53</v>
      </c>
      <c r="C3012" s="195" t="s">
        <v>1722</v>
      </c>
      <c r="D3012" s="569" t="s">
        <v>203</v>
      </c>
      <c r="E3012" s="568">
        <v>1</v>
      </c>
      <c r="F3012" s="629"/>
      <c r="G3012" s="484"/>
      <c r="H3012" s="484">
        <f t="shared" si="55"/>
        <v>0</v>
      </c>
    </row>
    <row r="3013" spans="1:8">
      <c r="C3013" s="268"/>
      <c r="D3013" s="578"/>
      <c r="E3013" s="288"/>
      <c r="F3013" s="604"/>
      <c r="H3013" s="484"/>
    </row>
    <row r="3014" spans="1:8" ht="24">
      <c r="A3014" s="234" t="str">
        <f>$B$2900</f>
        <v>IV.</v>
      </c>
      <c r="B3014" s="294">
        <f>COUNT($A$2900:B3013)+1</f>
        <v>54</v>
      </c>
      <c r="C3014" s="195" t="s">
        <v>1731</v>
      </c>
      <c r="D3014" s="569" t="s">
        <v>203</v>
      </c>
      <c r="E3014" s="568">
        <v>1</v>
      </c>
      <c r="F3014" s="629"/>
      <c r="G3014" s="484"/>
      <c r="H3014" s="484">
        <f t="shared" si="55"/>
        <v>0</v>
      </c>
    </row>
    <row r="3015" spans="1:8">
      <c r="C3015" s="268"/>
      <c r="D3015" s="578"/>
      <c r="E3015" s="288"/>
      <c r="F3015" s="604"/>
      <c r="H3015" s="484"/>
    </row>
    <row r="3016" spans="1:8">
      <c r="C3016" s="174" t="s">
        <v>1751</v>
      </c>
      <c r="D3016" s="578"/>
      <c r="E3016" s="288"/>
      <c r="F3016" s="604"/>
      <c r="H3016" s="484"/>
    </row>
    <row r="3017" spans="1:8" ht="36">
      <c r="A3017" s="234" t="str">
        <f>$B$2900</f>
        <v>IV.</v>
      </c>
      <c r="B3017" s="294">
        <f>COUNT($A$2900:B3016)+1</f>
        <v>55</v>
      </c>
      <c r="C3017" s="195" t="s">
        <v>1752</v>
      </c>
      <c r="D3017" s="569" t="s">
        <v>201</v>
      </c>
      <c r="E3017" s="586">
        <v>320</v>
      </c>
      <c r="F3017" s="629"/>
      <c r="G3017" s="484"/>
      <c r="H3017" s="484">
        <f t="shared" si="55"/>
        <v>0</v>
      </c>
    </row>
    <row r="3018" spans="1:8">
      <c r="C3018" s="268"/>
      <c r="D3018" s="569"/>
      <c r="E3018" s="587"/>
      <c r="F3018" s="604"/>
      <c r="H3018" s="484"/>
    </row>
    <row r="3019" spans="1:8" ht="24">
      <c r="A3019" s="234" t="str">
        <f>$B$2900</f>
        <v>IV.</v>
      </c>
      <c r="B3019" s="294">
        <f>COUNT($A$2900:B3018)+1</f>
        <v>56</v>
      </c>
      <c r="C3019" s="195" t="s">
        <v>1753</v>
      </c>
      <c r="D3019" s="569" t="s">
        <v>201</v>
      </c>
      <c r="E3019" s="586">
        <v>15</v>
      </c>
      <c r="F3019" s="629"/>
      <c r="G3019" s="484"/>
      <c r="H3019" s="484">
        <f t="shared" si="55"/>
        <v>0</v>
      </c>
    </row>
    <row r="3020" spans="1:8">
      <c r="C3020" s="268"/>
      <c r="D3020" s="569"/>
      <c r="E3020" s="587"/>
      <c r="F3020" s="604"/>
      <c r="H3020" s="484"/>
    </row>
    <row r="3021" spans="1:8" ht="24">
      <c r="A3021" s="234" t="str">
        <f>$B$2900</f>
        <v>IV.</v>
      </c>
      <c r="B3021" s="294">
        <f>COUNT($A$2900:B3020)+1</f>
        <v>57</v>
      </c>
      <c r="C3021" s="195" t="s">
        <v>1754</v>
      </c>
      <c r="D3021" s="569" t="s">
        <v>201</v>
      </c>
      <c r="E3021" s="586">
        <v>50</v>
      </c>
      <c r="F3021" s="629"/>
      <c r="G3021" s="484"/>
      <c r="H3021" s="484">
        <f t="shared" si="55"/>
        <v>0</v>
      </c>
    </row>
    <row r="3022" spans="1:8">
      <c r="C3022" s="268"/>
      <c r="D3022" s="578"/>
      <c r="E3022" s="588"/>
      <c r="F3022" s="604"/>
      <c r="H3022" s="484"/>
    </row>
    <row r="3023" spans="1:8" ht="36">
      <c r="A3023" s="234" t="str">
        <f>$B$2900</f>
        <v>IV.</v>
      </c>
      <c r="B3023" s="294">
        <f>COUNT($A$2900:B3022)+1</f>
        <v>58</v>
      </c>
      <c r="C3023" s="195" t="s">
        <v>1755</v>
      </c>
      <c r="D3023" s="569" t="s">
        <v>201</v>
      </c>
      <c r="E3023" s="586">
        <v>320</v>
      </c>
      <c r="F3023" s="629"/>
      <c r="G3023" s="484"/>
      <c r="H3023" s="484">
        <f t="shared" si="55"/>
        <v>0</v>
      </c>
    </row>
    <row r="3024" spans="1:8">
      <c r="C3024" s="268"/>
      <c r="D3024" s="569"/>
      <c r="E3024" s="587"/>
      <c r="F3024" s="604"/>
      <c r="H3024" s="484"/>
    </row>
    <row r="3025" spans="1:8" ht="24">
      <c r="A3025" s="234" t="str">
        <f>$B$2900</f>
        <v>IV.</v>
      </c>
      <c r="B3025" s="294">
        <f>COUNT($A$2900:B3024)+1</f>
        <v>59</v>
      </c>
      <c r="C3025" s="195" t="s">
        <v>1756</v>
      </c>
      <c r="D3025" s="569" t="s">
        <v>201</v>
      </c>
      <c r="E3025" s="586">
        <v>40</v>
      </c>
      <c r="F3025" s="629"/>
      <c r="G3025" s="484"/>
      <c r="H3025" s="484">
        <f t="shared" si="55"/>
        <v>0</v>
      </c>
    </row>
    <row r="3026" spans="1:8">
      <c r="C3026" s="268"/>
      <c r="D3026" s="578"/>
      <c r="E3026" s="588"/>
      <c r="F3026" s="604"/>
      <c r="H3026" s="484"/>
    </row>
    <row r="3027" spans="1:8" ht="24">
      <c r="A3027" s="234" t="str">
        <f>$B$2900</f>
        <v>IV.</v>
      </c>
      <c r="B3027" s="294">
        <f>COUNT($A$2900:B3026)+1</f>
        <v>60</v>
      </c>
      <c r="C3027" s="195" t="s">
        <v>1757</v>
      </c>
      <c r="D3027" s="569" t="s">
        <v>201</v>
      </c>
      <c r="E3027" s="586">
        <v>20</v>
      </c>
      <c r="F3027" s="629"/>
      <c r="G3027" s="484"/>
      <c r="H3027" s="484">
        <f t="shared" si="55"/>
        <v>0</v>
      </c>
    </row>
    <row r="3028" spans="1:8">
      <c r="C3028" s="268"/>
      <c r="D3028" s="578"/>
      <c r="E3028" s="288"/>
      <c r="F3028" s="604"/>
      <c r="H3028" s="484"/>
    </row>
    <row r="3029" spans="1:8" ht="24">
      <c r="A3029" s="234" t="str">
        <f>$B$2900</f>
        <v>IV.</v>
      </c>
      <c r="B3029" s="294">
        <f>COUNT($A$2900:B3028)+1</f>
        <v>61</v>
      </c>
      <c r="C3029" s="195" t="s">
        <v>1758</v>
      </c>
      <c r="D3029" s="569" t="s">
        <v>201</v>
      </c>
      <c r="E3029" s="586">
        <v>5700</v>
      </c>
      <c r="F3029" s="629"/>
      <c r="G3029" s="484"/>
      <c r="H3029" s="484">
        <f t="shared" si="55"/>
        <v>0</v>
      </c>
    </row>
    <row r="3030" spans="1:8">
      <c r="C3030" s="268"/>
      <c r="D3030" s="578"/>
      <c r="E3030" s="288"/>
      <c r="F3030" s="604"/>
      <c r="H3030" s="484"/>
    </row>
    <row r="3031" spans="1:8" ht="36">
      <c r="A3031" s="234" t="str">
        <f>$B$2900</f>
        <v>IV.</v>
      </c>
      <c r="B3031" s="294">
        <f>COUNT($A$2900:B3030)+1</f>
        <v>62</v>
      </c>
      <c r="C3031" s="195" t="s">
        <v>1759</v>
      </c>
      <c r="D3031" s="569" t="s">
        <v>203</v>
      </c>
      <c r="E3031" s="568">
        <v>8</v>
      </c>
      <c r="F3031" s="629"/>
      <c r="G3031" s="484"/>
      <c r="H3031" s="484">
        <f t="shared" si="55"/>
        <v>0</v>
      </c>
    </row>
    <row r="3032" spans="1:8">
      <c r="C3032" s="195"/>
      <c r="D3032" s="578"/>
      <c r="E3032" s="288"/>
      <c r="F3032" s="604"/>
      <c r="H3032" s="484"/>
    </row>
    <row r="3033" spans="1:8" ht="24">
      <c r="A3033" s="234" t="str">
        <f>$B$2900</f>
        <v>IV.</v>
      </c>
      <c r="B3033" s="294">
        <f>COUNT($A$2900:B3032)+1</f>
        <v>63</v>
      </c>
      <c r="C3033" s="195" t="s">
        <v>1760</v>
      </c>
      <c r="D3033" s="569" t="s">
        <v>203</v>
      </c>
      <c r="E3033" s="568">
        <v>16</v>
      </c>
      <c r="F3033" s="629"/>
      <c r="G3033" s="484"/>
      <c r="H3033" s="484">
        <f t="shared" ref="H3033:H3047" si="56">E3033*F3033</f>
        <v>0</v>
      </c>
    </row>
    <row r="3034" spans="1:8">
      <c r="C3034" s="268"/>
      <c r="D3034" s="578"/>
      <c r="E3034" s="288"/>
      <c r="F3034" s="604"/>
      <c r="H3034" s="484"/>
    </row>
    <row r="3035" spans="1:8" ht="36">
      <c r="A3035" s="234" t="str">
        <f>$B$2900</f>
        <v>IV.</v>
      </c>
      <c r="B3035" s="294">
        <f>COUNT($A$2900:B3034)+1</f>
        <v>64</v>
      </c>
      <c r="C3035" s="195" t="s">
        <v>1761</v>
      </c>
      <c r="D3035" s="569" t="s">
        <v>203</v>
      </c>
      <c r="E3035" s="568">
        <v>117</v>
      </c>
      <c r="F3035" s="629"/>
      <c r="G3035" s="484"/>
      <c r="H3035" s="484">
        <f t="shared" si="56"/>
        <v>0</v>
      </c>
    </row>
    <row r="3036" spans="1:8">
      <c r="C3036" s="268"/>
      <c r="D3036" s="578"/>
      <c r="E3036" s="288"/>
      <c r="F3036" s="604"/>
      <c r="H3036" s="484"/>
    </row>
    <row r="3037" spans="1:8" ht="48">
      <c r="A3037" s="234" t="str">
        <f>$B$2900</f>
        <v>IV.</v>
      </c>
      <c r="B3037" s="294">
        <f>COUNT($A$2900:B3036)+1</f>
        <v>65</v>
      </c>
      <c r="C3037" s="195" t="s">
        <v>1762</v>
      </c>
      <c r="D3037" s="569" t="s">
        <v>203</v>
      </c>
      <c r="E3037" s="568">
        <v>3</v>
      </c>
      <c r="F3037" s="629"/>
      <c r="G3037" s="484"/>
      <c r="H3037" s="484">
        <f t="shared" si="56"/>
        <v>0</v>
      </c>
    </row>
    <row r="3038" spans="1:8">
      <c r="C3038" s="268"/>
      <c r="D3038" s="578"/>
      <c r="E3038" s="288"/>
      <c r="F3038" s="604"/>
      <c r="H3038" s="484"/>
    </row>
    <row r="3039" spans="1:8" ht="24">
      <c r="A3039" s="234" t="str">
        <f>$B$2900</f>
        <v>IV.</v>
      </c>
      <c r="B3039" s="294">
        <f>COUNT($A$2900:B3038)+1</f>
        <v>66</v>
      </c>
      <c r="C3039" s="195" t="s">
        <v>1741</v>
      </c>
      <c r="D3039" s="569" t="s">
        <v>203</v>
      </c>
      <c r="E3039" s="568">
        <v>12</v>
      </c>
      <c r="F3039" s="629"/>
      <c r="G3039" s="484"/>
      <c r="H3039" s="484">
        <f t="shared" si="56"/>
        <v>0</v>
      </c>
    </row>
    <row r="3040" spans="1:8">
      <c r="C3040" s="268"/>
      <c r="D3040" s="569"/>
      <c r="E3040" s="579"/>
      <c r="F3040" s="604"/>
      <c r="H3040" s="484"/>
    </row>
    <row r="3041" spans="1:8" ht="25.5">
      <c r="A3041" s="234" t="str">
        <f>$B$2900</f>
        <v>IV.</v>
      </c>
      <c r="B3041" s="294">
        <f>COUNT($A$2900:B3040)+1</f>
        <v>67</v>
      </c>
      <c r="C3041" s="280" t="s">
        <v>1763</v>
      </c>
      <c r="D3041" s="569" t="s">
        <v>203</v>
      </c>
      <c r="E3041" s="568">
        <v>150</v>
      </c>
      <c r="F3041" s="629"/>
      <c r="G3041" s="484"/>
      <c r="H3041" s="484">
        <f t="shared" si="56"/>
        <v>0</v>
      </c>
    </row>
    <row r="3042" spans="1:8">
      <c r="C3042" s="268"/>
      <c r="D3042" s="569"/>
      <c r="E3042" s="579"/>
      <c r="F3042" s="604"/>
      <c r="H3042" s="484"/>
    </row>
    <row r="3043" spans="1:8" ht="24">
      <c r="A3043" s="234" t="str">
        <f>$B$2900</f>
        <v>IV.</v>
      </c>
      <c r="B3043" s="294">
        <f>COUNT($A$2900:B3042)+1</f>
        <v>68</v>
      </c>
      <c r="C3043" s="195" t="s">
        <v>1764</v>
      </c>
      <c r="D3043" s="569" t="s">
        <v>203</v>
      </c>
      <c r="E3043" s="568">
        <v>30</v>
      </c>
      <c r="F3043" s="629"/>
      <c r="G3043" s="484"/>
      <c r="H3043" s="484">
        <f t="shared" si="56"/>
        <v>0</v>
      </c>
    </row>
    <row r="3044" spans="1:8">
      <c r="C3044" s="268"/>
      <c r="D3044" s="578"/>
      <c r="E3044" s="288"/>
      <c r="F3044" s="604"/>
      <c r="H3044" s="484"/>
    </row>
    <row r="3045" spans="1:8" ht="24">
      <c r="A3045" s="234" t="str">
        <f>$B$2900</f>
        <v>IV.</v>
      </c>
      <c r="B3045" s="294">
        <f>COUNT($A$2900:B3044)+1</f>
        <v>69</v>
      </c>
      <c r="C3045" s="195" t="s">
        <v>1765</v>
      </c>
      <c r="D3045" s="569" t="s">
        <v>203</v>
      </c>
      <c r="E3045" s="568">
        <v>3</v>
      </c>
      <c r="F3045" s="629"/>
      <c r="G3045" s="484"/>
      <c r="H3045" s="484">
        <f t="shared" si="56"/>
        <v>0</v>
      </c>
    </row>
    <row r="3046" spans="1:8">
      <c r="C3046" s="268"/>
      <c r="D3046" s="569"/>
      <c r="E3046" s="579"/>
      <c r="F3046" s="604"/>
      <c r="H3046" s="484"/>
    </row>
    <row r="3047" spans="1:8" ht="24">
      <c r="A3047" s="234" t="str">
        <f>$B$2900</f>
        <v>IV.</v>
      </c>
      <c r="B3047" s="294">
        <f>COUNT($A$2900:B3046)+1</f>
        <v>70</v>
      </c>
      <c r="C3047" s="195" t="s">
        <v>1766</v>
      </c>
      <c r="D3047" s="569" t="s">
        <v>152</v>
      </c>
      <c r="E3047" s="568">
        <v>1</v>
      </c>
      <c r="F3047" s="629"/>
      <c r="G3047" s="484"/>
      <c r="H3047" s="484">
        <f t="shared" si="56"/>
        <v>0</v>
      </c>
    </row>
    <row r="3048" spans="1:8">
      <c r="C3048" s="268"/>
      <c r="D3048" s="578"/>
      <c r="E3048" s="288"/>
      <c r="F3048" s="604"/>
    </row>
    <row r="3049" spans="1:8">
      <c r="C3049" s="252"/>
      <c r="D3049" s="578"/>
      <c r="E3049" s="290"/>
      <c r="F3049" s="604"/>
    </row>
    <row r="3050" spans="1:8" ht="13.5" thickBot="1">
      <c r="A3050" s="255"/>
      <c r="B3050" s="255"/>
      <c r="C3050" s="255" t="str">
        <f>CONCATENATE(B2900," ",C2900," - SKUPAJ:")</f>
        <v>IV. ELEKTRO DEL - (Neupravičeni stroški) - SKUPAJ:</v>
      </c>
      <c r="D3050" s="570"/>
      <c r="E3050" s="570"/>
      <c r="F3050" s="630"/>
      <c r="G3050" s="488"/>
      <c r="H3050" s="485">
        <f>SUM(H2903:H3049)</f>
        <v>0</v>
      </c>
    </row>
    <row r="3051" spans="1:8">
      <c r="C3051" s="258"/>
      <c r="D3051" s="573"/>
      <c r="E3051" s="574"/>
      <c r="F3051" s="604"/>
    </row>
    <row r="3052" spans="1:8">
      <c r="C3052" s="258"/>
      <c r="D3052" s="573"/>
      <c r="E3052" s="574"/>
      <c r="F3052" s="604"/>
    </row>
    <row r="3053" spans="1:8">
      <c r="C3053" s="262"/>
      <c r="D3053" s="575"/>
      <c r="E3053" s="575"/>
      <c r="F3053" s="604"/>
    </row>
    <row r="3054" spans="1:8" ht="18">
      <c r="A3054" s="321" t="s">
        <v>1909</v>
      </c>
      <c r="C3054" s="263" t="s">
        <v>1910</v>
      </c>
      <c r="D3054" s="576"/>
      <c r="E3054" s="577"/>
      <c r="F3054" s="604"/>
    </row>
    <row r="3055" spans="1:8">
      <c r="C3055" s="258"/>
      <c r="D3055" s="573"/>
      <c r="E3055" s="574"/>
      <c r="F3055" s="604"/>
    </row>
    <row r="3056" spans="1:8" ht="16.5" thickBot="1">
      <c r="A3056" s="286"/>
      <c r="B3056" s="292" t="s">
        <v>1551</v>
      </c>
      <c r="C3056" s="116" t="s">
        <v>1904</v>
      </c>
      <c r="D3056" s="251"/>
      <c r="E3056" s="286"/>
      <c r="F3056" s="634"/>
      <c r="G3056" s="487"/>
      <c r="H3056" s="487"/>
    </row>
    <row r="3057" spans="1:8" ht="15.75">
      <c r="A3057" s="323"/>
      <c r="B3057" s="210"/>
      <c r="C3057" s="256"/>
      <c r="D3057" s="324"/>
      <c r="E3057" s="323"/>
      <c r="F3057" s="635"/>
      <c r="G3057" s="495"/>
      <c r="H3057" s="495"/>
    </row>
    <row r="3058" spans="1:8" ht="72">
      <c r="A3058" s="234" t="str">
        <f>$B$3056</f>
        <v>V.</v>
      </c>
      <c r="B3058" s="294">
        <v>1</v>
      </c>
      <c r="C3058" s="228" t="s">
        <v>1681</v>
      </c>
      <c r="D3058" s="569" t="s">
        <v>152</v>
      </c>
      <c r="E3058" s="568">
        <v>30</v>
      </c>
      <c r="F3058" s="629"/>
      <c r="G3058" s="484">
        <f>E3058*F3058</f>
        <v>0</v>
      </c>
      <c r="H3058" s="440"/>
    </row>
    <row r="3059" spans="1:8" ht="16.5" thickBot="1">
      <c r="A3059" s="286"/>
      <c r="B3059" s="292"/>
      <c r="C3059" s="116"/>
      <c r="D3059" s="251"/>
      <c r="E3059" s="286"/>
      <c r="F3059" s="634"/>
      <c r="G3059" s="487"/>
      <c r="H3059" s="493"/>
    </row>
    <row r="3060" spans="1:8" ht="13.5" thickBot="1">
      <c r="A3060" s="255"/>
      <c r="B3060" s="255"/>
      <c r="C3060" s="255" t="str">
        <f>CONCATENATE(B3056," ",C3056," - SKUPAJ:")</f>
        <v>V. ELEKTRO DEL - (Upravičeni stroški) - SKUPAJ:</v>
      </c>
      <c r="D3060" s="570"/>
      <c r="E3060" s="570"/>
      <c r="F3060" s="628"/>
      <c r="G3060" s="485">
        <f>SUM(G3058:G3059)</f>
        <v>0</v>
      </c>
      <c r="H3060" s="496"/>
    </row>
    <row r="3061" spans="1:8">
      <c r="C3061" s="252"/>
      <c r="D3061" s="569"/>
      <c r="E3061" s="569"/>
      <c r="F3061" s="604"/>
    </row>
    <row r="3062" spans="1:8" ht="32.25" thickBot="1">
      <c r="A3062" s="286"/>
      <c r="B3062" s="292" t="s">
        <v>1817</v>
      </c>
      <c r="C3062" s="116" t="s">
        <v>1907</v>
      </c>
      <c r="D3062" s="251"/>
      <c r="E3062" s="286"/>
      <c r="F3062" s="634"/>
      <c r="G3062" s="487"/>
      <c r="H3062" s="487"/>
    </row>
    <row r="3063" spans="1:8" ht="15.75">
      <c r="A3063" s="323"/>
      <c r="B3063" s="210"/>
      <c r="C3063" s="256"/>
      <c r="D3063" s="324"/>
      <c r="E3063" s="323"/>
      <c r="F3063" s="635"/>
      <c r="G3063" s="495"/>
      <c r="H3063" s="495"/>
    </row>
    <row r="3064" spans="1:8" s="320" customFormat="1">
      <c r="C3064" s="320" t="s">
        <v>1912</v>
      </c>
      <c r="D3064" s="589"/>
      <c r="E3064" s="589"/>
      <c r="F3064" s="636"/>
      <c r="G3064" s="497"/>
      <c r="H3064" s="497"/>
    </row>
    <row r="3065" spans="1:8" ht="156">
      <c r="A3065" s="234" t="str">
        <f>B3062</f>
        <v>VI.</v>
      </c>
      <c r="B3065" s="110">
        <v>1</v>
      </c>
      <c r="C3065" s="195" t="s">
        <v>1767</v>
      </c>
      <c r="D3065" s="569" t="s">
        <v>203</v>
      </c>
      <c r="E3065" s="568">
        <v>1</v>
      </c>
      <c r="F3065" s="629"/>
      <c r="G3065" s="484"/>
      <c r="H3065" s="484">
        <f>E3065*F3065</f>
        <v>0</v>
      </c>
    </row>
    <row r="3066" spans="1:8">
      <c r="C3066" s="268"/>
      <c r="D3066" s="566"/>
      <c r="E3066" s="571"/>
      <c r="F3066" s="604"/>
      <c r="H3066" s="484"/>
    </row>
    <row r="3067" spans="1:8" ht="24">
      <c r="A3067" s="234" t="str">
        <f>$B$3062</f>
        <v>VI.</v>
      </c>
      <c r="B3067" s="294">
        <f>COUNT($A$3065:B3066)+1</f>
        <v>2</v>
      </c>
      <c r="C3067" s="195" t="s">
        <v>1768</v>
      </c>
      <c r="D3067" s="569" t="s">
        <v>203</v>
      </c>
      <c r="E3067" s="568">
        <v>1</v>
      </c>
      <c r="F3067" s="629"/>
      <c r="G3067" s="484"/>
      <c r="H3067" s="484">
        <f t="shared" ref="H3067:H3129" si="57">E3067*F3067</f>
        <v>0</v>
      </c>
    </row>
    <row r="3068" spans="1:8">
      <c r="C3068" s="268"/>
      <c r="D3068" s="566"/>
      <c r="E3068" s="571"/>
      <c r="F3068" s="604"/>
      <c r="H3068" s="484"/>
    </row>
    <row r="3069" spans="1:8" ht="84">
      <c r="A3069" s="234" t="str">
        <f>$B$3062</f>
        <v>VI.</v>
      </c>
      <c r="B3069" s="294">
        <f>COUNT($A$3065:B3068)+1</f>
        <v>3</v>
      </c>
      <c r="C3069" s="195" t="s">
        <v>1769</v>
      </c>
      <c r="D3069" s="569" t="s">
        <v>203</v>
      </c>
      <c r="E3069" s="568">
        <v>3</v>
      </c>
      <c r="F3069" s="629"/>
      <c r="G3069" s="484"/>
      <c r="H3069" s="484">
        <f t="shared" si="57"/>
        <v>0</v>
      </c>
    </row>
    <row r="3070" spans="1:8">
      <c r="C3070" s="268"/>
      <c r="D3070" s="566"/>
      <c r="E3070" s="571"/>
      <c r="F3070" s="604"/>
      <c r="H3070" s="484"/>
    </row>
    <row r="3071" spans="1:8" ht="24">
      <c r="A3071" s="234" t="str">
        <f>$B$3062</f>
        <v>VI.</v>
      </c>
      <c r="B3071" s="294">
        <f>COUNT($A$3065:B3070)+1</f>
        <v>4</v>
      </c>
      <c r="C3071" s="195" t="s">
        <v>1770</v>
      </c>
      <c r="D3071" s="569" t="s">
        <v>203</v>
      </c>
      <c r="E3071" s="568">
        <v>8</v>
      </c>
      <c r="F3071" s="629"/>
      <c r="G3071" s="484"/>
      <c r="H3071" s="484">
        <f t="shared" si="57"/>
        <v>0</v>
      </c>
    </row>
    <row r="3072" spans="1:8">
      <c r="C3072" s="268"/>
      <c r="D3072" s="566"/>
      <c r="E3072" s="571"/>
      <c r="F3072" s="604"/>
      <c r="H3072" s="484"/>
    </row>
    <row r="3073" spans="1:8" ht="60">
      <c r="A3073" s="234" t="str">
        <f>$B$3062</f>
        <v>VI.</v>
      </c>
      <c r="B3073" s="294">
        <f>COUNT($A$3065:B3072)+1</f>
        <v>5</v>
      </c>
      <c r="C3073" s="195" t="s">
        <v>1771</v>
      </c>
      <c r="D3073" s="569" t="s">
        <v>203</v>
      </c>
      <c r="E3073" s="568">
        <v>31</v>
      </c>
      <c r="F3073" s="629"/>
      <c r="G3073" s="484"/>
      <c r="H3073" s="484">
        <f t="shared" si="57"/>
        <v>0</v>
      </c>
    </row>
    <row r="3074" spans="1:8">
      <c r="C3074" s="268"/>
      <c r="D3074" s="566"/>
      <c r="E3074" s="571"/>
      <c r="F3074" s="604"/>
      <c r="H3074" s="484"/>
    </row>
    <row r="3075" spans="1:8" ht="60">
      <c r="A3075" s="234" t="str">
        <f>$B$3062</f>
        <v>VI.</v>
      </c>
      <c r="B3075" s="294">
        <f>COUNT($A$3065:B3074)+1</f>
        <v>6</v>
      </c>
      <c r="C3075" s="195" t="s">
        <v>1772</v>
      </c>
      <c r="D3075" s="569" t="s">
        <v>203</v>
      </c>
      <c r="E3075" s="568">
        <v>11</v>
      </c>
      <c r="F3075" s="629"/>
      <c r="G3075" s="484"/>
      <c r="H3075" s="484">
        <f t="shared" si="57"/>
        <v>0</v>
      </c>
    </row>
    <row r="3076" spans="1:8">
      <c r="C3076" s="268"/>
      <c r="D3076" s="566"/>
      <c r="E3076" s="571"/>
      <c r="F3076" s="604"/>
      <c r="H3076" s="484"/>
    </row>
    <row r="3077" spans="1:8" ht="24">
      <c r="A3077" s="234" t="str">
        <f>$B$3062</f>
        <v>VI.</v>
      </c>
      <c r="B3077" s="294">
        <f>COUNT($A$3065:B3076)+1</f>
        <v>7</v>
      </c>
      <c r="C3077" s="195" t="s">
        <v>1773</v>
      </c>
      <c r="D3077" s="569" t="s">
        <v>203</v>
      </c>
      <c r="E3077" s="568">
        <v>1</v>
      </c>
      <c r="F3077" s="629"/>
      <c r="G3077" s="484"/>
      <c r="H3077" s="484">
        <f t="shared" si="57"/>
        <v>0</v>
      </c>
    </row>
    <row r="3078" spans="1:8">
      <c r="C3078" s="268"/>
      <c r="D3078" s="566"/>
      <c r="E3078" s="571"/>
      <c r="F3078" s="604"/>
      <c r="H3078" s="484"/>
    </row>
    <row r="3079" spans="1:8" ht="36">
      <c r="A3079" s="234" t="str">
        <f>$B$3062</f>
        <v>VI.</v>
      </c>
      <c r="B3079" s="294">
        <f>COUNT($A$3065:B3078)+1</f>
        <v>8</v>
      </c>
      <c r="C3079" s="195" t="s">
        <v>1774</v>
      </c>
      <c r="D3079" s="569" t="s">
        <v>203</v>
      </c>
      <c r="E3079" s="568">
        <v>7</v>
      </c>
      <c r="F3079" s="629"/>
      <c r="G3079" s="484"/>
      <c r="H3079" s="484">
        <f t="shared" si="57"/>
        <v>0</v>
      </c>
    </row>
    <row r="3080" spans="1:8">
      <c r="C3080" s="268"/>
      <c r="D3080" s="566"/>
      <c r="E3080" s="571"/>
      <c r="F3080" s="604"/>
      <c r="H3080" s="484"/>
    </row>
    <row r="3081" spans="1:8">
      <c r="A3081" s="234" t="str">
        <f>$B$3062</f>
        <v>VI.</v>
      </c>
      <c r="B3081" s="294">
        <f>COUNT($A$3065:B3080)+1</f>
        <v>9</v>
      </c>
      <c r="C3081" s="195" t="s">
        <v>1775</v>
      </c>
      <c r="D3081" s="569" t="s">
        <v>203</v>
      </c>
      <c r="E3081" s="568">
        <v>7</v>
      </c>
      <c r="F3081" s="629"/>
      <c r="G3081" s="484"/>
      <c r="H3081" s="484">
        <f t="shared" si="57"/>
        <v>0</v>
      </c>
    </row>
    <row r="3082" spans="1:8">
      <c r="C3082" s="268"/>
      <c r="D3082" s="566"/>
      <c r="E3082" s="571"/>
      <c r="F3082" s="604"/>
      <c r="H3082" s="484"/>
    </row>
    <row r="3083" spans="1:8" ht="96">
      <c r="A3083" s="234" t="str">
        <f>$B$3062</f>
        <v>VI.</v>
      </c>
      <c r="B3083" s="294">
        <f>COUNT($A$3065:B3082)+1</f>
        <v>10</v>
      </c>
      <c r="C3083" s="195" t="s">
        <v>1776</v>
      </c>
      <c r="D3083" s="569" t="s">
        <v>203</v>
      </c>
      <c r="E3083" s="568">
        <v>53</v>
      </c>
      <c r="F3083" s="629"/>
      <c r="G3083" s="484"/>
      <c r="H3083" s="484">
        <f t="shared" si="57"/>
        <v>0</v>
      </c>
    </row>
    <row r="3084" spans="1:8">
      <c r="C3084" s="268"/>
      <c r="D3084" s="566"/>
      <c r="E3084" s="571"/>
      <c r="F3084" s="604"/>
      <c r="H3084" s="484"/>
    </row>
    <row r="3085" spans="1:8" ht="72">
      <c r="A3085" s="234" t="str">
        <f>$B$3062</f>
        <v>VI.</v>
      </c>
      <c r="B3085" s="294">
        <f>COUNT($A$3065:B3084)+1</f>
        <v>11</v>
      </c>
      <c r="C3085" s="195" t="s">
        <v>1777</v>
      </c>
      <c r="D3085" s="569" t="s">
        <v>203</v>
      </c>
      <c r="E3085" s="568">
        <v>1</v>
      </c>
      <c r="F3085" s="629"/>
      <c r="G3085" s="484"/>
      <c r="H3085" s="484">
        <f t="shared" si="57"/>
        <v>0</v>
      </c>
    </row>
    <row r="3086" spans="1:8">
      <c r="C3086" s="268"/>
      <c r="D3086" s="566"/>
      <c r="E3086" s="571"/>
      <c r="F3086" s="604"/>
      <c r="H3086" s="484"/>
    </row>
    <row r="3087" spans="1:8" ht="36">
      <c r="A3087" s="234" t="str">
        <f>$B$3062</f>
        <v>VI.</v>
      </c>
      <c r="B3087" s="294">
        <f>COUNT($A$3065:B3086)+1</f>
        <v>12</v>
      </c>
      <c r="C3087" s="195" t="s">
        <v>1778</v>
      </c>
      <c r="D3087" s="569" t="s">
        <v>203</v>
      </c>
      <c r="E3087" s="568">
        <v>54</v>
      </c>
      <c r="F3087" s="629"/>
      <c r="G3087" s="484"/>
      <c r="H3087" s="484">
        <f t="shared" si="57"/>
        <v>0</v>
      </c>
    </row>
    <row r="3088" spans="1:8">
      <c r="C3088" s="268"/>
      <c r="D3088" s="566"/>
      <c r="E3088" s="571"/>
      <c r="F3088" s="604"/>
      <c r="H3088" s="484"/>
    </row>
    <row r="3089" spans="1:8" ht="36">
      <c r="A3089" s="234" t="str">
        <f>$B$3062</f>
        <v>VI.</v>
      </c>
      <c r="B3089" s="294">
        <f>COUNT($A$3065:B3088)+1</f>
        <v>13</v>
      </c>
      <c r="C3089" s="195" t="s">
        <v>1779</v>
      </c>
      <c r="D3089" s="569" t="s">
        <v>203</v>
      </c>
      <c r="E3089" s="568">
        <v>4</v>
      </c>
      <c r="F3089" s="629"/>
      <c r="G3089" s="484"/>
      <c r="H3089" s="484">
        <f t="shared" si="57"/>
        <v>0</v>
      </c>
    </row>
    <row r="3090" spans="1:8">
      <c r="C3090" s="195"/>
      <c r="D3090" s="566"/>
      <c r="E3090" s="571"/>
      <c r="F3090" s="604"/>
      <c r="H3090" s="484"/>
    </row>
    <row r="3091" spans="1:8" ht="96">
      <c r="A3091" s="234" t="str">
        <f>$B$3062</f>
        <v>VI.</v>
      </c>
      <c r="B3091" s="294">
        <f>COUNT($A$3065:B3090)+1</f>
        <v>14</v>
      </c>
      <c r="C3091" s="195" t="s">
        <v>1776</v>
      </c>
      <c r="D3091" s="569" t="s">
        <v>203</v>
      </c>
      <c r="E3091" s="568">
        <v>4</v>
      </c>
      <c r="F3091" s="629"/>
      <c r="G3091" s="484"/>
      <c r="H3091" s="484">
        <f t="shared" si="57"/>
        <v>0</v>
      </c>
    </row>
    <row r="3092" spans="1:8">
      <c r="C3092" s="195"/>
      <c r="D3092" s="566"/>
      <c r="E3092" s="571"/>
      <c r="F3092" s="604"/>
      <c r="H3092" s="484"/>
    </row>
    <row r="3093" spans="1:8" ht="48">
      <c r="A3093" s="234" t="str">
        <f>$B$3062</f>
        <v>VI.</v>
      </c>
      <c r="B3093" s="294">
        <f>COUNT($A$3065:B3092)+1</f>
        <v>15</v>
      </c>
      <c r="C3093" s="195" t="s">
        <v>1780</v>
      </c>
      <c r="D3093" s="569" t="s">
        <v>203</v>
      </c>
      <c r="E3093" s="568">
        <v>13</v>
      </c>
      <c r="F3093" s="629"/>
      <c r="G3093" s="484"/>
      <c r="H3093" s="484">
        <f t="shared" si="57"/>
        <v>0</v>
      </c>
    </row>
    <row r="3094" spans="1:8">
      <c r="C3094" s="195"/>
      <c r="D3094" s="566"/>
      <c r="E3094" s="571"/>
      <c r="F3094" s="604"/>
      <c r="H3094" s="484"/>
    </row>
    <row r="3095" spans="1:8">
      <c r="A3095" s="234" t="str">
        <f>$B$3062</f>
        <v>VI.</v>
      </c>
      <c r="B3095" s="294">
        <f>COUNT($A$3065:B3094)+1</f>
        <v>16</v>
      </c>
      <c r="C3095" s="195" t="s">
        <v>1891</v>
      </c>
      <c r="D3095" s="569" t="s">
        <v>152</v>
      </c>
      <c r="E3095" s="568">
        <v>1</v>
      </c>
      <c r="F3095" s="629"/>
      <c r="G3095" s="484"/>
      <c r="H3095" s="484">
        <f t="shared" si="57"/>
        <v>0</v>
      </c>
    </row>
    <row r="3096" spans="1:8">
      <c r="C3096" s="195"/>
      <c r="D3096" s="566"/>
      <c r="E3096" s="571"/>
      <c r="F3096" s="604"/>
      <c r="H3096" s="484"/>
    </row>
    <row r="3097" spans="1:8" ht="24">
      <c r="A3097" s="234" t="str">
        <f>$B$3062</f>
        <v>VI.</v>
      </c>
      <c r="B3097" s="294">
        <f>COUNT($A$3065:B3096)+1</f>
        <v>17</v>
      </c>
      <c r="C3097" s="195" t="s">
        <v>1892</v>
      </c>
      <c r="D3097" s="569" t="s">
        <v>203</v>
      </c>
      <c r="E3097" s="568">
        <v>1</v>
      </c>
      <c r="F3097" s="629"/>
      <c r="G3097" s="484"/>
      <c r="H3097" s="484">
        <f t="shared" si="57"/>
        <v>0</v>
      </c>
    </row>
    <row r="3098" spans="1:8">
      <c r="C3098" s="268"/>
      <c r="D3098" s="566"/>
      <c r="E3098" s="571"/>
      <c r="F3098" s="604"/>
      <c r="H3098" s="484"/>
    </row>
    <row r="3099" spans="1:8">
      <c r="A3099" s="234" t="str">
        <f>$B$3062</f>
        <v>VI.</v>
      </c>
      <c r="B3099" s="294">
        <f>COUNT($A$3065:B3098)+1</f>
        <v>18</v>
      </c>
      <c r="C3099" s="195" t="s">
        <v>1781</v>
      </c>
      <c r="D3099" s="569" t="s">
        <v>203</v>
      </c>
      <c r="E3099" s="568">
        <v>12</v>
      </c>
      <c r="F3099" s="629"/>
      <c r="G3099" s="484"/>
      <c r="H3099" s="484">
        <f t="shared" si="57"/>
        <v>0</v>
      </c>
    </row>
    <row r="3100" spans="1:8">
      <c r="C3100" s="268"/>
      <c r="D3100" s="566"/>
      <c r="E3100" s="571"/>
      <c r="F3100" s="604"/>
      <c r="H3100" s="484"/>
    </row>
    <row r="3101" spans="1:8">
      <c r="A3101" s="234" t="str">
        <f>$B$3062</f>
        <v>VI.</v>
      </c>
      <c r="B3101" s="294">
        <f>COUNT($A$3065:B3100)+1</f>
        <v>19</v>
      </c>
      <c r="C3101" s="195" t="s">
        <v>1782</v>
      </c>
      <c r="D3101" s="569" t="s">
        <v>203</v>
      </c>
      <c r="E3101" s="568">
        <v>139</v>
      </c>
      <c r="F3101" s="629"/>
      <c r="G3101" s="484"/>
      <c r="H3101" s="484">
        <f t="shared" si="57"/>
        <v>0</v>
      </c>
    </row>
    <row r="3102" spans="1:8">
      <c r="C3102" s="195"/>
      <c r="D3102" s="566"/>
      <c r="E3102" s="571"/>
      <c r="F3102" s="604"/>
      <c r="H3102" s="484"/>
    </row>
    <row r="3103" spans="1:8">
      <c r="A3103" s="234" t="str">
        <f>$B$3062</f>
        <v>VI.</v>
      </c>
      <c r="B3103" s="294">
        <f>COUNT($A$3065:B3102)+1</f>
        <v>20</v>
      </c>
      <c r="C3103" s="195" t="s">
        <v>1783</v>
      </c>
      <c r="D3103" s="569" t="s">
        <v>203</v>
      </c>
      <c r="E3103" s="568">
        <v>139</v>
      </c>
      <c r="F3103" s="629"/>
      <c r="G3103" s="484"/>
      <c r="H3103" s="484">
        <f t="shared" si="57"/>
        <v>0</v>
      </c>
    </row>
    <row r="3104" spans="1:8">
      <c r="C3104" s="195"/>
      <c r="D3104" s="566"/>
      <c r="E3104" s="571"/>
      <c r="F3104" s="604"/>
      <c r="H3104" s="484"/>
    </row>
    <row r="3105" spans="1:8" ht="24">
      <c r="A3105" s="234" t="str">
        <f>$B$3062</f>
        <v>VI.</v>
      </c>
      <c r="B3105" s="294">
        <f>COUNT($A$3065:B3104)+1</f>
        <v>21</v>
      </c>
      <c r="C3105" s="195" t="s">
        <v>1784</v>
      </c>
      <c r="D3105" s="569" t="s">
        <v>203</v>
      </c>
      <c r="E3105" s="568">
        <v>1</v>
      </c>
      <c r="F3105" s="629"/>
      <c r="G3105" s="484"/>
      <c r="H3105" s="484">
        <f t="shared" si="57"/>
        <v>0</v>
      </c>
    </row>
    <row r="3106" spans="1:8">
      <c r="A3106" s="234"/>
      <c r="B3106" s="294"/>
      <c r="C3106" s="195"/>
      <c r="D3106" s="569"/>
      <c r="E3106" s="568"/>
      <c r="F3106" s="629"/>
      <c r="G3106" s="484"/>
      <c r="H3106" s="484"/>
    </row>
    <row r="3107" spans="1:8">
      <c r="A3107" s="234"/>
      <c r="B3107" s="294"/>
      <c r="C3107" s="320" t="s">
        <v>1911</v>
      </c>
      <c r="D3107" s="569"/>
      <c r="E3107" s="568"/>
      <c r="F3107" s="629"/>
      <c r="G3107" s="484"/>
      <c r="H3107" s="484"/>
    </row>
    <row r="3108" spans="1:8" ht="36">
      <c r="A3108" s="234" t="str">
        <f>$B$3062</f>
        <v>VI.</v>
      </c>
      <c r="B3108" s="294">
        <f>COUNT($A$3065:B3105)+1</f>
        <v>22</v>
      </c>
      <c r="C3108" s="252" t="s">
        <v>1590</v>
      </c>
      <c r="D3108" s="569"/>
      <c r="E3108" s="568"/>
      <c r="F3108" s="629"/>
      <c r="G3108" s="484"/>
      <c r="H3108" s="484"/>
    </row>
    <row r="3109" spans="1:8">
      <c r="C3109" s="252" t="s">
        <v>1592</v>
      </c>
      <c r="D3109" s="569" t="s">
        <v>201</v>
      </c>
      <c r="E3109" s="568">
        <v>4200</v>
      </c>
      <c r="F3109" s="629"/>
      <c r="G3109" s="484"/>
      <c r="H3109" s="484">
        <f t="shared" si="57"/>
        <v>0</v>
      </c>
    </row>
    <row r="3110" spans="1:8">
      <c r="C3110" s="252" t="s">
        <v>1593</v>
      </c>
      <c r="D3110" s="569" t="s">
        <v>201</v>
      </c>
      <c r="E3110" s="568">
        <v>300</v>
      </c>
      <c r="F3110" s="629"/>
      <c r="G3110" s="484"/>
      <c r="H3110" s="484">
        <f t="shared" si="57"/>
        <v>0</v>
      </c>
    </row>
    <row r="3111" spans="1:8">
      <c r="C3111" s="252" t="s">
        <v>1594</v>
      </c>
      <c r="D3111" s="569" t="s">
        <v>201</v>
      </c>
      <c r="E3111" s="568">
        <v>40</v>
      </c>
      <c r="F3111" s="629"/>
      <c r="G3111" s="484"/>
      <c r="H3111" s="484">
        <f t="shared" si="57"/>
        <v>0</v>
      </c>
    </row>
    <row r="3112" spans="1:8">
      <c r="C3112" s="252" t="s">
        <v>1595</v>
      </c>
      <c r="D3112" s="569" t="s">
        <v>201</v>
      </c>
      <c r="E3112" s="568">
        <v>30</v>
      </c>
      <c r="F3112" s="629"/>
      <c r="G3112" s="484"/>
      <c r="H3112" s="484">
        <f t="shared" si="57"/>
        <v>0</v>
      </c>
    </row>
    <row r="3113" spans="1:8">
      <c r="C3113" s="252" t="s">
        <v>1596</v>
      </c>
      <c r="D3113" s="569" t="s">
        <v>201</v>
      </c>
      <c r="E3113" s="568">
        <v>50</v>
      </c>
      <c r="F3113" s="629"/>
      <c r="G3113" s="484"/>
      <c r="H3113" s="484">
        <f t="shared" si="57"/>
        <v>0</v>
      </c>
    </row>
    <row r="3114" spans="1:8">
      <c r="C3114" s="195"/>
      <c r="D3114" s="566"/>
      <c r="E3114" s="571"/>
      <c r="F3114" s="604"/>
      <c r="H3114" s="484"/>
    </row>
    <row r="3115" spans="1:8" ht="36">
      <c r="A3115" s="234" t="str">
        <f>$B$3062</f>
        <v>VI.</v>
      </c>
      <c r="B3115" s="294">
        <f>COUNT($A$3065:B3114)+1</f>
        <v>23</v>
      </c>
      <c r="C3115" s="252" t="s">
        <v>1599</v>
      </c>
      <c r="D3115" s="569"/>
      <c r="E3115" s="568"/>
      <c r="F3115" s="629"/>
      <c r="G3115" s="484"/>
      <c r="H3115" s="484"/>
    </row>
    <row r="3116" spans="1:8">
      <c r="C3116" s="252" t="s">
        <v>1600</v>
      </c>
      <c r="D3116" s="569" t="s">
        <v>201</v>
      </c>
      <c r="E3116" s="568">
        <v>540</v>
      </c>
      <c r="F3116" s="629"/>
      <c r="G3116" s="484"/>
      <c r="H3116" s="484">
        <f t="shared" si="57"/>
        <v>0</v>
      </c>
    </row>
    <row r="3117" spans="1:8">
      <c r="C3117" s="195"/>
      <c r="D3117" s="566"/>
      <c r="E3117" s="571"/>
      <c r="F3117" s="604"/>
      <c r="H3117" s="484"/>
    </row>
    <row r="3118" spans="1:8" ht="36">
      <c r="A3118" s="234" t="str">
        <f>$B$3062</f>
        <v>VI.</v>
      </c>
      <c r="B3118" s="294">
        <f>COUNT($A$3065:B3117)+1</f>
        <v>24</v>
      </c>
      <c r="C3118" s="252" t="s">
        <v>1601</v>
      </c>
      <c r="D3118" s="569" t="s">
        <v>152</v>
      </c>
      <c r="E3118" s="568">
        <v>1</v>
      </c>
      <c r="F3118" s="629"/>
      <c r="G3118" s="484"/>
      <c r="H3118" s="484"/>
    </row>
    <row r="3119" spans="1:8">
      <c r="C3119" s="252" t="s">
        <v>1602</v>
      </c>
      <c r="D3119" s="569" t="s">
        <v>201</v>
      </c>
      <c r="E3119" s="568">
        <v>70</v>
      </c>
      <c r="F3119" s="629"/>
      <c r="G3119" s="484"/>
      <c r="H3119" s="484">
        <f t="shared" si="57"/>
        <v>0</v>
      </c>
    </row>
    <row r="3120" spans="1:8">
      <c r="C3120" s="195"/>
      <c r="D3120" s="566"/>
      <c r="E3120" s="571"/>
      <c r="F3120" s="604"/>
      <c r="H3120" s="484"/>
    </row>
    <row r="3121" spans="1:8" ht="24">
      <c r="A3121" s="234" t="str">
        <f>$B$3062</f>
        <v>VI.</v>
      </c>
      <c r="B3121" s="294">
        <f>COUNT($A$3065:B3120)+1</f>
        <v>25</v>
      </c>
      <c r="C3121" s="252" t="s">
        <v>1603</v>
      </c>
      <c r="D3121" s="569" t="s">
        <v>201</v>
      </c>
      <c r="E3121" s="568">
        <v>72</v>
      </c>
      <c r="F3121" s="629"/>
      <c r="G3121" s="484"/>
      <c r="H3121" s="484">
        <f t="shared" si="57"/>
        <v>0</v>
      </c>
    </row>
    <row r="3122" spans="1:8">
      <c r="C3122" s="268"/>
      <c r="D3122" s="566"/>
      <c r="E3122" s="571"/>
      <c r="F3122" s="604"/>
      <c r="H3122" s="484"/>
    </row>
    <row r="3123" spans="1:8" ht="36">
      <c r="A3123" s="234" t="str">
        <f>$B$3062</f>
        <v>VI.</v>
      </c>
      <c r="B3123" s="294">
        <f>COUNT($A$3065:B3122)+1</f>
        <v>26</v>
      </c>
      <c r="C3123" s="252" t="s">
        <v>1604</v>
      </c>
      <c r="D3123" s="569" t="s">
        <v>203</v>
      </c>
      <c r="E3123" s="568">
        <v>12</v>
      </c>
      <c r="F3123" s="629"/>
      <c r="G3123" s="484"/>
      <c r="H3123" s="484"/>
    </row>
    <row r="3124" spans="1:8">
      <c r="C3124" s="252" t="s">
        <v>1605</v>
      </c>
      <c r="D3124" s="569" t="s">
        <v>201</v>
      </c>
      <c r="E3124" s="568">
        <v>600</v>
      </c>
      <c r="F3124" s="629"/>
      <c r="G3124" s="484"/>
      <c r="H3124" s="484">
        <f t="shared" si="57"/>
        <v>0</v>
      </c>
    </row>
    <row r="3125" spans="1:8">
      <c r="C3125" s="268"/>
      <c r="D3125" s="566"/>
      <c r="E3125" s="571"/>
      <c r="F3125" s="604"/>
      <c r="H3125" s="484"/>
    </row>
    <row r="3126" spans="1:8">
      <c r="A3126" s="234" t="str">
        <f>$B$3062</f>
        <v>VI.</v>
      </c>
      <c r="B3126" s="294">
        <f>COUNT($A$3065:B3125)+1</f>
        <v>27</v>
      </c>
      <c r="C3126" s="252" t="s">
        <v>1606</v>
      </c>
      <c r="D3126" s="569" t="s">
        <v>203</v>
      </c>
      <c r="E3126" s="568">
        <v>300</v>
      </c>
      <c r="F3126" s="629"/>
      <c r="G3126" s="484"/>
      <c r="H3126" s="484">
        <f t="shared" si="57"/>
        <v>0</v>
      </c>
    </row>
    <row r="3127" spans="1:8">
      <c r="C3127" s="195"/>
      <c r="D3127" s="566"/>
      <c r="E3127" s="571"/>
      <c r="F3127" s="604"/>
      <c r="H3127" s="484"/>
    </row>
    <row r="3128" spans="1:8" ht="24">
      <c r="A3128" s="234" t="str">
        <f>$B$3062</f>
        <v>VI.</v>
      </c>
      <c r="B3128" s="294">
        <f>COUNT($A$3065:B3127)+1</f>
        <v>28</v>
      </c>
      <c r="C3128" s="252" t="s">
        <v>1607</v>
      </c>
      <c r="D3128" s="569"/>
      <c r="E3128" s="568"/>
      <c r="F3128" s="629"/>
      <c r="G3128" s="484"/>
      <c r="H3128" s="484"/>
    </row>
    <row r="3129" spans="1:8">
      <c r="C3129" s="252" t="s">
        <v>1598</v>
      </c>
      <c r="D3129" s="569" t="s">
        <v>201</v>
      </c>
      <c r="E3129" s="568">
        <v>300</v>
      </c>
      <c r="F3129" s="629"/>
      <c r="G3129" s="484"/>
      <c r="H3129" s="484">
        <f t="shared" si="57"/>
        <v>0</v>
      </c>
    </row>
    <row r="3130" spans="1:8">
      <c r="C3130" s="195"/>
      <c r="D3130" s="566"/>
      <c r="E3130" s="571"/>
      <c r="F3130" s="604"/>
      <c r="H3130" s="484"/>
    </row>
    <row r="3131" spans="1:8" ht="36">
      <c r="A3131" s="234" t="str">
        <f>$B$3062</f>
        <v>VI.</v>
      </c>
      <c r="B3131" s="294">
        <f>COUNT($A$3065:B3130)+1</f>
        <v>29</v>
      </c>
      <c r="C3131" s="252" t="s">
        <v>1608</v>
      </c>
      <c r="D3131" s="569"/>
      <c r="E3131" s="568"/>
      <c r="F3131" s="629"/>
      <c r="G3131" s="484"/>
      <c r="H3131" s="484"/>
    </row>
    <row r="3132" spans="1:8">
      <c r="C3132" s="252" t="s">
        <v>1609</v>
      </c>
      <c r="D3132" s="569" t="s">
        <v>201</v>
      </c>
      <c r="E3132" s="568">
        <v>250</v>
      </c>
      <c r="F3132" s="629"/>
      <c r="G3132" s="484"/>
      <c r="H3132" s="484">
        <f t="shared" ref="H3132:H3193" si="58">E3132*F3132</f>
        <v>0</v>
      </c>
    </row>
    <row r="3133" spans="1:8">
      <c r="C3133" s="252" t="s">
        <v>1610</v>
      </c>
      <c r="D3133" s="569" t="s">
        <v>201</v>
      </c>
      <c r="E3133" s="568">
        <v>20</v>
      </c>
      <c r="F3133" s="629"/>
      <c r="G3133" s="484"/>
      <c r="H3133" s="484">
        <f t="shared" si="58"/>
        <v>0</v>
      </c>
    </row>
    <row r="3134" spans="1:8">
      <c r="C3134" s="252" t="s">
        <v>1611</v>
      </c>
      <c r="D3134" s="569" t="s">
        <v>201</v>
      </c>
      <c r="E3134" s="568">
        <v>300</v>
      </c>
      <c r="F3134" s="629"/>
      <c r="G3134" s="484"/>
      <c r="H3134" s="484">
        <f t="shared" si="58"/>
        <v>0</v>
      </c>
    </row>
    <row r="3135" spans="1:8">
      <c r="C3135" s="252" t="s">
        <v>1612</v>
      </c>
      <c r="D3135" s="569" t="s">
        <v>201</v>
      </c>
      <c r="E3135" s="568">
        <v>50</v>
      </c>
      <c r="F3135" s="629"/>
      <c r="G3135" s="484"/>
      <c r="H3135" s="484">
        <f t="shared" si="58"/>
        <v>0</v>
      </c>
    </row>
    <row r="3136" spans="1:8">
      <c r="C3136" s="252" t="s">
        <v>1613</v>
      </c>
      <c r="D3136" s="569" t="s">
        <v>201</v>
      </c>
      <c r="E3136" s="568">
        <v>20</v>
      </c>
      <c r="F3136" s="629"/>
      <c r="G3136" s="484"/>
      <c r="H3136" s="484">
        <f t="shared" si="58"/>
        <v>0</v>
      </c>
    </row>
    <row r="3137" spans="1:8">
      <c r="C3137" s="252" t="s">
        <v>1614</v>
      </c>
      <c r="D3137" s="569" t="s">
        <v>201</v>
      </c>
      <c r="E3137" s="568">
        <v>25</v>
      </c>
      <c r="F3137" s="629"/>
      <c r="G3137" s="484"/>
      <c r="H3137" s="484">
        <f t="shared" si="58"/>
        <v>0</v>
      </c>
    </row>
    <row r="3138" spans="1:8">
      <c r="A3138" s="234"/>
      <c r="B3138" s="294"/>
      <c r="C3138" s="195"/>
      <c r="D3138" s="569"/>
      <c r="E3138" s="568"/>
      <c r="F3138" s="629"/>
      <c r="G3138" s="484"/>
      <c r="H3138" s="484"/>
    </row>
    <row r="3139" spans="1:8" ht="36">
      <c r="A3139" s="234" t="str">
        <f>$B$3062</f>
        <v>VI.</v>
      </c>
      <c r="B3139" s="294">
        <f>COUNT($A$3065:B3131)+1</f>
        <v>30</v>
      </c>
      <c r="C3139" s="252" t="s">
        <v>1615</v>
      </c>
      <c r="D3139" s="569" t="s">
        <v>203</v>
      </c>
      <c r="E3139" s="568">
        <v>60</v>
      </c>
      <c r="F3139" s="629"/>
      <c r="G3139" s="484"/>
      <c r="H3139" s="484">
        <f t="shared" si="58"/>
        <v>0</v>
      </c>
    </row>
    <row r="3140" spans="1:8">
      <c r="C3140" s="195"/>
      <c r="D3140" s="566"/>
      <c r="E3140" s="571"/>
      <c r="F3140" s="604"/>
      <c r="H3140" s="484"/>
    </row>
    <row r="3141" spans="1:8" ht="60">
      <c r="A3141" s="234" t="str">
        <f>$B$3062</f>
        <v>VI.</v>
      </c>
      <c r="B3141" s="294">
        <f>COUNT($A$3065:B3140)+1</f>
        <v>31</v>
      </c>
      <c r="C3141" s="308" t="s">
        <v>1616</v>
      </c>
      <c r="D3141" s="569"/>
      <c r="E3141" s="568"/>
      <c r="F3141" s="629"/>
      <c r="G3141" s="484"/>
      <c r="H3141" s="484"/>
    </row>
    <row r="3142" spans="1:8">
      <c r="C3142" s="252" t="s">
        <v>1617</v>
      </c>
      <c r="D3142" s="569" t="s">
        <v>201</v>
      </c>
      <c r="E3142" s="568">
        <v>10</v>
      </c>
      <c r="F3142" s="629"/>
      <c r="G3142" s="484"/>
      <c r="H3142" s="484">
        <f t="shared" si="58"/>
        <v>0</v>
      </c>
    </row>
    <row r="3143" spans="1:8">
      <c r="C3143" s="252" t="s">
        <v>1618</v>
      </c>
      <c r="D3143" s="569" t="s">
        <v>201</v>
      </c>
      <c r="E3143" s="568">
        <v>385</v>
      </c>
      <c r="F3143" s="629"/>
      <c r="G3143" s="484"/>
      <c r="H3143" s="484">
        <f t="shared" si="58"/>
        <v>0</v>
      </c>
    </row>
    <row r="3144" spans="1:8">
      <c r="C3144" s="252" t="s">
        <v>1619</v>
      </c>
      <c r="D3144" s="569" t="s">
        <v>201</v>
      </c>
      <c r="E3144" s="568">
        <v>65</v>
      </c>
      <c r="F3144" s="629"/>
      <c r="G3144" s="484"/>
      <c r="H3144" s="484">
        <f t="shared" si="58"/>
        <v>0</v>
      </c>
    </row>
    <row r="3145" spans="1:8">
      <c r="C3145" s="195"/>
      <c r="D3145" s="566"/>
      <c r="E3145" s="571"/>
      <c r="F3145" s="604"/>
      <c r="H3145" s="484"/>
    </row>
    <row r="3146" spans="1:8" ht="48">
      <c r="A3146" s="234" t="str">
        <f>$B$3062</f>
        <v>VI.</v>
      </c>
      <c r="B3146" s="294">
        <f>COUNT($A$3065:B3145)+1</f>
        <v>32</v>
      </c>
      <c r="C3146" s="264" t="s">
        <v>1620</v>
      </c>
      <c r="D3146" s="569" t="s">
        <v>201</v>
      </c>
      <c r="E3146" s="568">
        <v>20</v>
      </c>
      <c r="F3146" s="629"/>
      <c r="G3146" s="484"/>
      <c r="H3146" s="484">
        <f t="shared" si="58"/>
        <v>0</v>
      </c>
    </row>
    <row r="3147" spans="1:8">
      <c r="C3147" s="195"/>
      <c r="D3147" s="566"/>
      <c r="E3147" s="571"/>
      <c r="F3147" s="604"/>
      <c r="H3147" s="484"/>
    </row>
    <row r="3148" spans="1:8" ht="36">
      <c r="A3148" s="234" t="str">
        <f>$B$3062</f>
        <v>VI.</v>
      </c>
      <c r="B3148" s="294">
        <f>COUNT($A$3065:B3147)+1</f>
        <v>33</v>
      </c>
      <c r="C3148" s="252" t="s">
        <v>1621</v>
      </c>
      <c r="D3148" s="569"/>
      <c r="E3148" s="568"/>
      <c r="F3148" s="629"/>
      <c r="G3148" s="484"/>
      <c r="H3148" s="484"/>
    </row>
    <row r="3149" spans="1:8">
      <c r="C3149" s="252" t="s">
        <v>1622</v>
      </c>
      <c r="D3149" s="569" t="s">
        <v>201</v>
      </c>
      <c r="E3149" s="568">
        <v>30</v>
      </c>
      <c r="F3149" s="629"/>
      <c r="G3149" s="484"/>
      <c r="H3149" s="484">
        <f t="shared" si="58"/>
        <v>0</v>
      </c>
    </row>
    <row r="3150" spans="1:8">
      <c r="C3150" s="268"/>
      <c r="D3150" s="566"/>
      <c r="E3150" s="571"/>
      <c r="F3150" s="604"/>
      <c r="H3150" s="484"/>
    </row>
    <row r="3151" spans="1:8" ht="24">
      <c r="A3151" s="234" t="str">
        <f>$B$3062</f>
        <v>VI.</v>
      </c>
      <c r="B3151" s="294">
        <f>COUNT($A$3065:B3150)+1</f>
        <v>34</v>
      </c>
      <c r="C3151" s="252" t="s">
        <v>1623</v>
      </c>
      <c r="D3151" s="569"/>
      <c r="E3151" s="568"/>
      <c r="F3151" s="629"/>
      <c r="G3151" s="484"/>
      <c r="H3151" s="484"/>
    </row>
    <row r="3152" spans="1:8">
      <c r="C3152" s="252" t="s">
        <v>1622</v>
      </c>
      <c r="D3152" s="569" t="s">
        <v>201</v>
      </c>
      <c r="E3152" s="568">
        <v>400</v>
      </c>
      <c r="F3152" s="629"/>
      <c r="G3152" s="484"/>
      <c r="H3152" s="484">
        <f t="shared" si="58"/>
        <v>0</v>
      </c>
    </row>
    <row r="3153" spans="1:8">
      <c r="C3153" s="252" t="s">
        <v>1624</v>
      </c>
      <c r="D3153" s="569" t="s">
        <v>201</v>
      </c>
      <c r="E3153" s="568">
        <v>400</v>
      </c>
      <c r="F3153" s="629"/>
      <c r="G3153" s="484"/>
      <c r="H3153" s="484">
        <f t="shared" si="58"/>
        <v>0</v>
      </c>
    </row>
    <row r="3154" spans="1:8">
      <c r="C3154" s="252" t="s">
        <v>1625</v>
      </c>
      <c r="D3154" s="569" t="s">
        <v>201</v>
      </c>
      <c r="E3154" s="568">
        <v>150</v>
      </c>
      <c r="F3154" s="629"/>
      <c r="G3154" s="484"/>
      <c r="H3154" s="484">
        <f t="shared" si="58"/>
        <v>0</v>
      </c>
    </row>
    <row r="3155" spans="1:8">
      <c r="C3155" s="268"/>
      <c r="D3155" s="566"/>
      <c r="E3155" s="571"/>
      <c r="F3155" s="604"/>
      <c r="H3155" s="484"/>
    </row>
    <row r="3156" spans="1:8" ht="24">
      <c r="A3156" s="234" t="str">
        <f>$B$3062</f>
        <v>VI.</v>
      </c>
      <c r="B3156" s="294">
        <f>COUNT($A$3065:B3155)+1</f>
        <v>35</v>
      </c>
      <c r="C3156" s="252" t="s">
        <v>1626</v>
      </c>
      <c r="D3156" s="569"/>
      <c r="E3156" s="568"/>
      <c r="F3156" s="629"/>
      <c r="G3156" s="484"/>
      <c r="H3156" s="484"/>
    </row>
    <row r="3157" spans="1:8">
      <c r="C3157" s="252" t="s">
        <v>1627</v>
      </c>
      <c r="D3157" s="569" t="s">
        <v>201</v>
      </c>
      <c r="E3157" s="568">
        <v>20</v>
      </c>
      <c r="F3157" s="629"/>
      <c r="G3157" s="484"/>
      <c r="H3157" s="484">
        <f t="shared" si="58"/>
        <v>0</v>
      </c>
    </row>
    <row r="3158" spans="1:8">
      <c r="C3158" s="252" t="s">
        <v>1628</v>
      </c>
      <c r="D3158" s="569" t="s">
        <v>201</v>
      </c>
      <c r="E3158" s="568">
        <v>30</v>
      </c>
      <c r="F3158" s="629"/>
      <c r="G3158" s="484"/>
      <c r="H3158" s="484">
        <f t="shared" si="58"/>
        <v>0</v>
      </c>
    </row>
    <row r="3159" spans="1:8">
      <c r="C3159" s="195"/>
      <c r="D3159" s="566"/>
      <c r="E3159" s="571"/>
      <c r="F3159" s="604"/>
      <c r="H3159" s="484"/>
    </row>
    <row r="3160" spans="1:8" ht="24">
      <c r="A3160" s="234" t="str">
        <f>$B$3062</f>
        <v>VI.</v>
      </c>
      <c r="B3160" s="294">
        <f>COUNT($A$3065:B3159)+1</f>
        <v>36</v>
      </c>
      <c r="C3160" s="252" t="s">
        <v>1629</v>
      </c>
      <c r="D3160" s="569"/>
      <c r="E3160" s="568"/>
      <c r="F3160" s="629"/>
      <c r="G3160" s="484"/>
      <c r="H3160" s="484"/>
    </row>
    <row r="3161" spans="1:8">
      <c r="C3161" s="252" t="s">
        <v>1630</v>
      </c>
      <c r="D3161" s="569" t="s">
        <v>201</v>
      </c>
      <c r="E3161" s="568">
        <v>30</v>
      </c>
      <c r="F3161" s="629"/>
      <c r="G3161" s="484"/>
      <c r="H3161" s="484">
        <f t="shared" si="58"/>
        <v>0</v>
      </c>
    </row>
    <row r="3162" spans="1:8">
      <c r="C3162" s="252" t="s">
        <v>1631</v>
      </c>
      <c r="D3162" s="569" t="s">
        <v>201</v>
      </c>
      <c r="E3162" s="568">
        <v>10</v>
      </c>
      <c r="F3162" s="629"/>
      <c r="G3162" s="484"/>
      <c r="H3162" s="484">
        <f t="shared" si="58"/>
        <v>0</v>
      </c>
    </row>
    <row r="3163" spans="1:8">
      <c r="C3163" s="195"/>
      <c r="D3163" s="566"/>
      <c r="E3163" s="571"/>
      <c r="F3163" s="604"/>
      <c r="H3163" s="484"/>
    </row>
    <row r="3164" spans="1:8" ht="48">
      <c r="A3164" s="234" t="str">
        <f>$B$3062</f>
        <v>VI.</v>
      </c>
      <c r="B3164" s="294">
        <f>COUNT($A$3065:B3163)+1</f>
        <v>37</v>
      </c>
      <c r="C3164" s="264" t="s">
        <v>1632</v>
      </c>
      <c r="D3164" s="569" t="s">
        <v>201</v>
      </c>
      <c r="E3164" s="568">
        <v>90</v>
      </c>
      <c r="F3164" s="629"/>
      <c r="G3164" s="484"/>
      <c r="H3164" s="484">
        <f t="shared" si="58"/>
        <v>0</v>
      </c>
    </row>
    <row r="3165" spans="1:8">
      <c r="A3165" s="234"/>
      <c r="B3165" s="294"/>
      <c r="C3165" s="195"/>
      <c r="D3165" s="569"/>
      <c r="E3165" s="568"/>
      <c r="F3165" s="629"/>
      <c r="G3165" s="484"/>
      <c r="H3165" s="484"/>
    </row>
    <row r="3166" spans="1:8" ht="36">
      <c r="A3166" s="234" t="str">
        <f>$B$3062</f>
        <v>VI.</v>
      </c>
      <c r="B3166" s="294">
        <f>COUNT($A$3065:B3164)+1</f>
        <v>38</v>
      </c>
      <c r="C3166" s="252" t="s">
        <v>1633</v>
      </c>
      <c r="D3166" s="569"/>
      <c r="E3166" s="568"/>
      <c r="F3166" s="629"/>
      <c r="G3166" s="484"/>
      <c r="H3166" s="484"/>
    </row>
    <row r="3167" spans="1:8">
      <c r="C3167" s="252" t="s">
        <v>1622</v>
      </c>
      <c r="D3167" s="569" t="s">
        <v>201</v>
      </c>
      <c r="E3167" s="568">
        <v>30</v>
      </c>
      <c r="F3167" s="629"/>
      <c r="G3167" s="484"/>
      <c r="H3167" s="484">
        <f t="shared" si="58"/>
        <v>0</v>
      </c>
    </row>
    <row r="3168" spans="1:8">
      <c r="C3168" s="252" t="s">
        <v>1634</v>
      </c>
      <c r="D3168" s="569" t="s">
        <v>201</v>
      </c>
      <c r="E3168" s="568">
        <v>30</v>
      </c>
      <c r="F3168" s="629"/>
      <c r="G3168" s="484"/>
      <c r="H3168" s="484">
        <f t="shared" si="58"/>
        <v>0</v>
      </c>
    </row>
    <row r="3169" spans="1:8">
      <c r="C3169" s="252" t="s">
        <v>1635</v>
      </c>
      <c r="D3169" s="569" t="s">
        <v>201</v>
      </c>
      <c r="E3169" s="568">
        <v>40</v>
      </c>
      <c r="F3169" s="629"/>
      <c r="G3169" s="484"/>
      <c r="H3169" s="484">
        <f t="shared" si="58"/>
        <v>0</v>
      </c>
    </row>
    <row r="3170" spans="1:8">
      <c r="C3170" s="252" t="s">
        <v>1636</v>
      </c>
      <c r="D3170" s="569" t="s">
        <v>201</v>
      </c>
      <c r="E3170" s="568">
        <v>160</v>
      </c>
      <c r="F3170" s="629"/>
      <c r="G3170" s="484"/>
      <c r="H3170" s="484">
        <f t="shared" si="58"/>
        <v>0</v>
      </c>
    </row>
    <row r="3171" spans="1:8">
      <c r="C3171" s="252" t="s">
        <v>1637</v>
      </c>
      <c r="D3171" s="569" t="s">
        <v>201</v>
      </c>
      <c r="E3171" s="568">
        <v>200</v>
      </c>
      <c r="F3171" s="629"/>
      <c r="G3171" s="484"/>
      <c r="H3171" s="484">
        <f t="shared" si="58"/>
        <v>0</v>
      </c>
    </row>
    <row r="3172" spans="1:8">
      <c r="C3172" s="195"/>
      <c r="D3172" s="566"/>
      <c r="E3172" s="571"/>
      <c r="F3172" s="604"/>
      <c r="H3172" s="484"/>
    </row>
    <row r="3173" spans="1:8" ht="24">
      <c r="A3173" s="234" t="str">
        <f>$B$3062</f>
        <v>VI.</v>
      </c>
      <c r="B3173" s="294">
        <f>COUNT($A$3065:B3172)+1</f>
        <v>39</v>
      </c>
      <c r="C3173" s="252" t="s">
        <v>1638</v>
      </c>
      <c r="D3173" s="569" t="s">
        <v>203</v>
      </c>
      <c r="E3173" s="568">
        <v>9</v>
      </c>
      <c r="F3173" s="629"/>
      <c r="G3173" s="484"/>
      <c r="H3173" s="484">
        <f t="shared" si="58"/>
        <v>0</v>
      </c>
    </row>
    <row r="3174" spans="1:8">
      <c r="C3174" s="195"/>
      <c r="D3174" s="566"/>
      <c r="E3174" s="571"/>
      <c r="F3174" s="604"/>
      <c r="H3174" s="484"/>
    </row>
    <row r="3175" spans="1:8" ht="36">
      <c r="A3175" s="234" t="str">
        <f>$B$3062</f>
        <v>VI.</v>
      </c>
      <c r="B3175" s="294">
        <f>COUNT($A$3065:B3174)+1</f>
        <v>40</v>
      </c>
      <c r="C3175" s="252" t="s">
        <v>1646</v>
      </c>
      <c r="D3175" s="569" t="s">
        <v>203</v>
      </c>
      <c r="E3175" s="568">
        <v>140</v>
      </c>
      <c r="F3175" s="629"/>
      <c r="G3175" s="484"/>
      <c r="H3175" s="484">
        <f t="shared" si="58"/>
        <v>0</v>
      </c>
    </row>
    <row r="3176" spans="1:8">
      <c r="C3176" s="195"/>
      <c r="D3176" s="566"/>
      <c r="E3176" s="571"/>
      <c r="F3176" s="604"/>
      <c r="H3176" s="484"/>
    </row>
    <row r="3177" spans="1:8" ht="48">
      <c r="A3177" s="234" t="str">
        <f>$B$3062</f>
        <v>VI.</v>
      </c>
      <c r="B3177" s="294">
        <f>COUNT($A$3065:B3176)+1</f>
        <v>41</v>
      </c>
      <c r="C3177" s="252" t="s">
        <v>1647</v>
      </c>
      <c r="D3177" s="569"/>
      <c r="E3177" s="568"/>
      <c r="F3177" s="629"/>
      <c r="G3177" s="484"/>
      <c r="H3177" s="484"/>
    </row>
    <row r="3178" spans="1:8">
      <c r="C3178" s="252" t="s">
        <v>1648</v>
      </c>
      <c r="D3178" s="569" t="s">
        <v>203</v>
      </c>
      <c r="E3178" s="568">
        <v>77</v>
      </c>
      <c r="F3178" s="629"/>
      <c r="G3178" s="484"/>
      <c r="H3178" s="484">
        <f t="shared" si="58"/>
        <v>0</v>
      </c>
    </row>
    <row r="3179" spans="1:8">
      <c r="C3179" s="268"/>
      <c r="D3179" s="566"/>
      <c r="E3179" s="571"/>
      <c r="F3179" s="604"/>
      <c r="H3179" s="484"/>
    </row>
    <row r="3180" spans="1:8" ht="48">
      <c r="A3180" s="234" t="str">
        <f>$B$3062</f>
        <v>VI.</v>
      </c>
      <c r="B3180" s="294">
        <f>COUNT($A$3065:B3179)+1</f>
        <v>42</v>
      </c>
      <c r="C3180" s="252" t="s">
        <v>1649</v>
      </c>
      <c r="D3180" s="569" t="s">
        <v>203</v>
      </c>
      <c r="E3180" s="568">
        <v>8</v>
      </c>
      <c r="F3180" s="629"/>
      <c r="G3180" s="484"/>
      <c r="H3180" s="484">
        <f t="shared" si="58"/>
        <v>0</v>
      </c>
    </row>
    <row r="3181" spans="1:8">
      <c r="C3181" s="268"/>
      <c r="D3181" s="566"/>
      <c r="E3181" s="571"/>
      <c r="F3181" s="604"/>
      <c r="H3181" s="484"/>
    </row>
    <row r="3182" spans="1:8" ht="24">
      <c r="A3182" s="234" t="str">
        <f>$B$3062</f>
        <v>VI.</v>
      </c>
      <c r="B3182" s="294">
        <f>COUNT($A$3065:B3181)+1</f>
        <v>43</v>
      </c>
      <c r="C3182" s="264" t="s">
        <v>1650</v>
      </c>
      <c r="D3182" s="569" t="s">
        <v>203</v>
      </c>
      <c r="E3182" s="568">
        <v>28</v>
      </c>
      <c r="F3182" s="629"/>
      <c r="G3182" s="484"/>
      <c r="H3182" s="484">
        <f t="shared" si="58"/>
        <v>0</v>
      </c>
    </row>
    <row r="3183" spans="1:8">
      <c r="C3183" s="195"/>
      <c r="D3183" s="566"/>
      <c r="E3183" s="571"/>
      <c r="F3183" s="604"/>
      <c r="H3183" s="484"/>
    </row>
    <row r="3184" spans="1:8" ht="24">
      <c r="A3184" s="234" t="str">
        <f>$B$3062</f>
        <v>VI.</v>
      </c>
      <c r="B3184" s="294">
        <f>COUNT($A$3065:B3183)+1</f>
        <v>44</v>
      </c>
      <c r="C3184" s="264" t="s">
        <v>1651</v>
      </c>
      <c r="D3184" s="569" t="s">
        <v>203</v>
      </c>
      <c r="E3184" s="568">
        <v>12</v>
      </c>
      <c r="F3184" s="629"/>
      <c r="G3184" s="484"/>
      <c r="H3184" s="484">
        <f t="shared" si="58"/>
        <v>0</v>
      </c>
    </row>
    <row r="3185" spans="1:8">
      <c r="C3185" s="195"/>
      <c r="D3185" s="566"/>
      <c r="E3185" s="571"/>
      <c r="F3185" s="604"/>
      <c r="H3185" s="484"/>
    </row>
    <row r="3186" spans="1:8" ht="11.25" customHeight="1">
      <c r="A3186" s="234" t="str">
        <f>$B$3062</f>
        <v>VI.</v>
      </c>
      <c r="B3186" s="294">
        <f>COUNT($A$3065:B3185)+1</f>
        <v>45</v>
      </c>
      <c r="C3186" s="252" t="s">
        <v>1652</v>
      </c>
      <c r="D3186" s="569"/>
      <c r="E3186" s="568"/>
      <c r="F3186" s="629"/>
      <c r="G3186" s="484"/>
      <c r="H3186" s="484"/>
    </row>
    <row r="3187" spans="1:8">
      <c r="C3187" s="252" t="s">
        <v>1653</v>
      </c>
      <c r="D3187" s="569" t="s">
        <v>203</v>
      </c>
      <c r="E3187" s="568">
        <v>100</v>
      </c>
      <c r="F3187" s="629"/>
      <c r="G3187" s="484"/>
      <c r="H3187" s="484">
        <f t="shared" si="58"/>
        <v>0</v>
      </c>
    </row>
    <row r="3188" spans="1:8">
      <c r="C3188" s="252" t="s">
        <v>1654</v>
      </c>
      <c r="D3188" s="569" t="s">
        <v>203</v>
      </c>
      <c r="E3188" s="568">
        <v>50</v>
      </c>
      <c r="F3188" s="629"/>
      <c r="G3188" s="484"/>
      <c r="H3188" s="484">
        <f t="shared" si="58"/>
        <v>0</v>
      </c>
    </row>
    <row r="3189" spans="1:8">
      <c r="A3189" s="234"/>
      <c r="B3189" s="294"/>
      <c r="C3189" s="195"/>
      <c r="D3189" s="569"/>
      <c r="E3189" s="568"/>
      <c r="F3189" s="629"/>
      <c r="G3189" s="484"/>
      <c r="H3189" s="484"/>
    </row>
    <row r="3190" spans="1:8">
      <c r="A3190" s="234" t="str">
        <f>$B$3062</f>
        <v>VI.</v>
      </c>
      <c r="B3190" s="294">
        <f>COUNT($A$3065:B3186)+1</f>
        <v>46</v>
      </c>
      <c r="C3190" s="252" t="s">
        <v>1655</v>
      </c>
      <c r="D3190" s="569"/>
      <c r="E3190" s="568"/>
      <c r="F3190" s="629"/>
      <c r="G3190" s="484"/>
      <c r="H3190" s="484"/>
    </row>
    <row r="3191" spans="1:8">
      <c r="C3191" s="252" t="s">
        <v>1656</v>
      </c>
      <c r="D3191" s="569" t="s">
        <v>203</v>
      </c>
      <c r="E3191" s="568">
        <v>30</v>
      </c>
      <c r="F3191" s="629"/>
      <c r="G3191" s="484"/>
      <c r="H3191" s="484">
        <f t="shared" si="58"/>
        <v>0</v>
      </c>
    </row>
    <row r="3192" spans="1:8">
      <c r="C3192" s="252" t="s">
        <v>1657</v>
      </c>
      <c r="D3192" s="569" t="s">
        <v>203</v>
      </c>
      <c r="E3192" s="568">
        <v>15</v>
      </c>
      <c r="F3192" s="629"/>
      <c r="G3192" s="484"/>
      <c r="H3192" s="484">
        <f t="shared" si="58"/>
        <v>0</v>
      </c>
    </row>
    <row r="3193" spans="1:8">
      <c r="C3193" s="252" t="s">
        <v>1653</v>
      </c>
      <c r="D3193" s="569" t="s">
        <v>203</v>
      </c>
      <c r="E3193" s="568">
        <v>7</v>
      </c>
      <c r="F3193" s="629"/>
      <c r="G3193" s="484"/>
      <c r="H3193" s="484">
        <f t="shared" si="58"/>
        <v>0</v>
      </c>
    </row>
    <row r="3194" spans="1:8">
      <c r="C3194" s="252" t="s">
        <v>1654</v>
      </c>
      <c r="D3194" s="569" t="s">
        <v>203</v>
      </c>
      <c r="E3194" s="568">
        <v>10</v>
      </c>
      <c r="F3194" s="629"/>
      <c r="G3194" s="484"/>
      <c r="H3194" s="484">
        <f t="shared" ref="H3194:H3257" si="59">E3194*F3194</f>
        <v>0</v>
      </c>
    </row>
    <row r="3195" spans="1:8">
      <c r="C3195" s="195"/>
      <c r="D3195" s="566"/>
      <c r="E3195" s="571"/>
      <c r="F3195" s="604"/>
      <c r="H3195" s="484"/>
    </row>
    <row r="3196" spans="1:8" ht="60">
      <c r="A3196" s="234" t="str">
        <f>$B$3062</f>
        <v>VI.</v>
      </c>
      <c r="B3196" s="294">
        <f>COUNT($A$3065:B3195)+1</f>
        <v>47</v>
      </c>
      <c r="C3196" s="269" t="s">
        <v>1658</v>
      </c>
      <c r="D3196" s="569" t="s">
        <v>152</v>
      </c>
      <c r="E3196" s="568">
        <v>2</v>
      </c>
      <c r="F3196" s="629"/>
      <c r="G3196" s="484"/>
      <c r="H3196" s="484">
        <f t="shared" si="59"/>
        <v>0</v>
      </c>
    </row>
    <row r="3197" spans="1:8">
      <c r="C3197" s="195"/>
      <c r="D3197" s="566"/>
      <c r="E3197" s="571"/>
      <c r="F3197" s="604"/>
      <c r="H3197" s="484"/>
    </row>
    <row r="3198" spans="1:8" ht="36">
      <c r="A3198" s="234" t="str">
        <f>$B$3062</f>
        <v>VI.</v>
      </c>
      <c r="B3198" s="294">
        <f>COUNT($A$3065:B3197)+1</f>
        <v>48</v>
      </c>
      <c r="C3198" s="264" t="s">
        <v>1659</v>
      </c>
      <c r="D3198" s="569" t="s">
        <v>203</v>
      </c>
      <c r="E3198" s="568">
        <v>2</v>
      </c>
      <c r="F3198" s="629"/>
      <c r="G3198" s="484"/>
      <c r="H3198" s="484">
        <f t="shared" si="59"/>
        <v>0</v>
      </c>
    </row>
    <row r="3199" spans="1:8">
      <c r="C3199" s="195"/>
      <c r="D3199" s="566"/>
      <c r="E3199" s="571"/>
      <c r="F3199" s="604"/>
      <c r="H3199" s="484"/>
    </row>
    <row r="3200" spans="1:8" ht="24">
      <c r="A3200" s="234" t="str">
        <f>$B$3062</f>
        <v>VI.</v>
      </c>
      <c r="B3200" s="294">
        <f>COUNT($A$3065:B3199)+1</f>
        <v>49</v>
      </c>
      <c r="C3200" s="264" t="s">
        <v>1660</v>
      </c>
      <c r="D3200" s="569" t="s">
        <v>203</v>
      </c>
      <c r="E3200" s="568">
        <v>2</v>
      </c>
      <c r="F3200" s="629"/>
      <c r="G3200" s="484"/>
      <c r="H3200" s="484">
        <f t="shared" si="59"/>
        <v>0</v>
      </c>
    </row>
    <row r="3201" spans="1:8">
      <c r="C3201" s="268"/>
      <c r="D3201" s="566"/>
      <c r="E3201" s="571"/>
      <c r="F3201" s="604"/>
      <c r="H3201" s="484"/>
    </row>
    <row r="3202" spans="1:8" ht="48">
      <c r="A3202" s="234" t="str">
        <f>$B$3062</f>
        <v>VI.</v>
      </c>
      <c r="B3202" s="294">
        <f>COUNT($A$3065:B3201)+1</f>
        <v>50</v>
      </c>
      <c r="C3202" s="264" t="s">
        <v>1661</v>
      </c>
      <c r="D3202" s="569"/>
      <c r="E3202" s="568"/>
      <c r="F3202" s="629"/>
      <c r="G3202" s="484"/>
      <c r="H3202" s="484"/>
    </row>
    <row r="3203" spans="1:8">
      <c r="C3203" s="269" t="s">
        <v>1662</v>
      </c>
      <c r="D3203" s="569" t="s">
        <v>152</v>
      </c>
      <c r="E3203" s="568">
        <v>1</v>
      </c>
      <c r="F3203" s="629"/>
      <c r="G3203" s="484"/>
      <c r="H3203" s="484">
        <f t="shared" si="59"/>
        <v>0</v>
      </c>
    </row>
    <row r="3204" spans="1:8">
      <c r="C3204" s="269" t="s">
        <v>1663</v>
      </c>
      <c r="D3204" s="569" t="s">
        <v>152</v>
      </c>
      <c r="E3204" s="568">
        <v>2</v>
      </c>
      <c r="F3204" s="629"/>
      <c r="G3204" s="484"/>
      <c r="H3204" s="484">
        <f t="shared" si="59"/>
        <v>0</v>
      </c>
    </row>
    <row r="3205" spans="1:8">
      <c r="C3205" s="268"/>
      <c r="D3205" s="566"/>
      <c r="E3205" s="571"/>
      <c r="F3205" s="604"/>
      <c r="H3205" s="484"/>
    </row>
    <row r="3206" spans="1:8" ht="48">
      <c r="A3206" s="234" t="str">
        <f>$B$3062</f>
        <v>VI.</v>
      </c>
      <c r="B3206" s="294">
        <f>COUNT($A$3065:B3205)+1</f>
        <v>51</v>
      </c>
      <c r="C3206" s="270" t="s">
        <v>1664</v>
      </c>
      <c r="D3206" s="569"/>
      <c r="E3206" s="568"/>
      <c r="F3206" s="629"/>
      <c r="G3206" s="484"/>
      <c r="H3206" s="484"/>
    </row>
    <row r="3207" spans="1:8">
      <c r="C3207" s="269" t="s">
        <v>1665</v>
      </c>
      <c r="D3207" s="569" t="s">
        <v>152</v>
      </c>
      <c r="E3207" s="568">
        <v>1</v>
      </c>
      <c r="F3207" s="629"/>
      <c r="G3207" s="484"/>
      <c r="H3207" s="484">
        <f t="shared" si="59"/>
        <v>0</v>
      </c>
    </row>
    <row r="3208" spans="1:8">
      <c r="C3208" s="195"/>
      <c r="D3208" s="566"/>
      <c r="E3208" s="571"/>
      <c r="F3208" s="604"/>
      <c r="H3208" s="484"/>
    </row>
    <row r="3209" spans="1:8" ht="24">
      <c r="A3209" s="234" t="str">
        <f>$B$3062</f>
        <v>VI.</v>
      </c>
      <c r="B3209" s="294">
        <f>COUNT($A$3065:B3208)+1</f>
        <v>52</v>
      </c>
      <c r="C3209" s="228" t="s">
        <v>1667</v>
      </c>
      <c r="D3209" s="569" t="s">
        <v>203</v>
      </c>
      <c r="E3209" s="568">
        <v>10</v>
      </c>
      <c r="F3209" s="629"/>
      <c r="G3209" s="484"/>
      <c r="H3209" s="484">
        <f t="shared" si="59"/>
        <v>0</v>
      </c>
    </row>
    <row r="3210" spans="1:8">
      <c r="C3210" s="195"/>
      <c r="D3210" s="566"/>
      <c r="E3210" s="571"/>
      <c r="F3210" s="604"/>
      <c r="H3210" s="484"/>
    </row>
    <row r="3211" spans="1:8" ht="48">
      <c r="A3211" s="234" t="str">
        <f>$B$3062</f>
        <v>VI.</v>
      </c>
      <c r="B3211" s="294">
        <f>COUNT($A$3065:B3210)+1</f>
        <v>53</v>
      </c>
      <c r="C3211" s="228" t="s">
        <v>1668</v>
      </c>
      <c r="D3211" s="569" t="s">
        <v>203</v>
      </c>
      <c r="E3211" s="568">
        <v>2</v>
      </c>
      <c r="F3211" s="629"/>
      <c r="G3211" s="484"/>
      <c r="H3211" s="484">
        <f t="shared" si="59"/>
        <v>0</v>
      </c>
    </row>
    <row r="3212" spans="1:8">
      <c r="A3212" s="234"/>
      <c r="B3212" s="294"/>
      <c r="C3212" s="195"/>
      <c r="D3212" s="569"/>
      <c r="E3212" s="568"/>
      <c r="F3212" s="629"/>
      <c r="G3212" s="484"/>
      <c r="H3212" s="484"/>
    </row>
    <row r="3213" spans="1:8" ht="24">
      <c r="A3213" s="234" t="str">
        <f>$B$3062</f>
        <v>VI.</v>
      </c>
      <c r="B3213" s="294">
        <f>COUNT($A$3065:B3212)+1</f>
        <v>54</v>
      </c>
      <c r="C3213" s="228" t="s">
        <v>1669</v>
      </c>
      <c r="D3213" s="569" t="s">
        <v>152</v>
      </c>
      <c r="E3213" s="568">
        <v>2</v>
      </c>
      <c r="F3213" s="629"/>
      <c r="G3213" s="484"/>
      <c r="H3213" s="484">
        <f t="shared" si="59"/>
        <v>0</v>
      </c>
    </row>
    <row r="3214" spans="1:8" ht="48">
      <c r="A3214" s="234"/>
      <c r="B3214" s="294"/>
      <c r="C3214" s="244" t="s">
        <v>1670</v>
      </c>
      <c r="D3214" s="569"/>
      <c r="E3214" s="568"/>
      <c r="F3214" s="629"/>
      <c r="G3214" s="484"/>
      <c r="H3214" s="484"/>
    </row>
    <row r="3215" spans="1:8" ht="24">
      <c r="C3215" s="195" t="s">
        <v>1671</v>
      </c>
      <c r="D3215" s="566"/>
      <c r="E3215" s="571"/>
      <c r="F3215" s="604"/>
      <c r="H3215" s="484"/>
    </row>
    <row r="3216" spans="1:8">
      <c r="A3216" s="234"/>
      <c r="B3216" s="294"/>
      <c r="C3216" s="271" t="s">
        <v>1672</v>
      </c>
      <c r="D3216" s="569"/>
      <c r="E3216" s="568"/>
      <c r="F3216" s="629"/>
      <c r="G3216" s="484"/>
      <c r="H3216" s="484"/>
    </row>
    <row r="3217" spans="1:8" ht="24">
      <c r="C3217" s="195" t="s">
        <v>1673</v>
      </c>
      <c r="D3217" s="566"/>
      <c r="E3217" s="571"/>
      <c r="F3217" s="604"/>
      <c r="H3217" s="484"/>
    </row>
    <row r="3218" spans="1:8">
      <c r="A3218" s="234"/>
      <c r="B3218" s="294"/>
      <c r="C3218" s="272" t="s">
        <v>1674</v>
      </c>
      <c r="D3218" s="569"/>
      <c r="E3218" s="568"/>
      <c r="F3218" s="629"/>
      <c r="G3218" s="484"/>
      <c r="H3218" s="484"/>
    </row>
    <row r="3219" spans="1:8">
      <c r="C3219" s="195"/>
      <c r="D3219" s="566"/>
      <c r="E3219" s="571"/>
      <c r="F3219" s="604"/>
      <c r="H3219" s="484"/>
    </row>
    <row r="3220" spans="1:8">
      <c r="A3220" s="234" t="str">
        <f>$B$3062</f>
        <v>VI.</v>
      </c>
      <c r="B3220" s="294">
        <f>COUNT($A$3065:B3217)+1</f>
        <v>55</v>
      </c>
      <c r="C3220" s="271" t="s">
        <v>1675</v>
      </c>
      <c r="D3220" s="569"/>
      <c r="E3220" s="568"/>
      <c r="F3220" s="629"/>
      <c r="G3220" s="484"/>
      <c r="H3220" s="484"/>
    </row>
    <row r="3221" spans="1:8" ht="24">
      <c r="C3221" s="195" t="s">
        <v>1676</v>
      </c>
      <c r="D3221" s="569" t="s">
        <v>152</v>
      </c>
      <c r="E3221" s="568">
        <v>9</v>
      </c>
      <c r="F3221" s="629"/>
      <c r="G3221" s="484"/>
      <c r="H3221" s="484">
        <f t="shared" si="59"/>
        <v>0</v>
      </c>
    </row>
    <row r="3222" spans="1:8" ht="24">
      <c r="C3222" s="195" t="s">
        <v>1677</v>
      </c>
      <c r="D3222" s="569" t="s">
        <v>152</v>
      </c>
      <c r="E3222" s="568">
        <v>3</v>
      </c>
      <c r="F3222" s="629"/>
      <c r="G3222" s="484"/>
      <c r="H3222" s="484">
        <f t="shared" si="59"/>
        <v>0</v>
      </c>
    </row>
    <row r="3223" spans="1:8">
      <c r="C3223" s="195"/>
      <c r="D3223" s="566"/>
      <c r="E3223" s="571"/>
      <c r="F3223" s="604"/>
      <c r="H3223" s="484"/>
    </row>
    <row r="3224" spans="1:8" ht="24">
      <c r="A3224" s="234" t="str">
        <f>$B$3062</f>
        <v>VI.</v>
      </c>
      <c r="B3224" s="294">
        <f>COUNT($A$3065:B3223)+1</f>
        <v>56</v>
      </c>
      <c r="C3224" s="195" t="s">
        <v>1678</v>
      </c>
      <c r="D3224" s="569" t="s">
        <v>152</v>
      </c>
      <c r="E3224" s="568">
        <v>1</v>
      </c>
      <c r="F3224" s="629"/>
      <c r="G3224" s="484"/>
      <c r="H3224" s="484">
        <f t="shared" si="59"/>
        <v>0</v>
      </c>
    </row>
    <row r="3225" spans="1:8">
      <c r="C3225" s="268"/>
      <c r="D3225" s="566"/>
      <c r="E3225" s="571"/>
      <c r="F3225" s="604"/>
      <c r="H3225" s="484"/>
    </row>
    <row r="3226" spans="1:8">
      <c r="A3226" s="234" t="str">
        <f>$B$3062</f>
        <v>VI.</v>
      </c>
      <c r="B3226" s="294">
        <f>COUNT($A$3065:B3225)+1</f>
        <v>57</v>
      </c>
      <c r="C3226" s="271" t="s">
        <v>1890</v>
      </c>
      <c r="D3226" s="569" t="s">
        <v>201</v>
      </c>
      <c r="E3226" s="568">
        <v>100</v>
      </c>
      <c r="F3226" s="629"/>
      <c r="G3226" s="484"/>
      <c r="H3226" s="484">
        <f t="shared" si="59"/>
        <v>0</v>
      </c>
    </row>
    <row r="3227" spans="1:8">
      <c r="C3227" s="268"/>
      <c r="D3227" s="566"/>
      <c r="E3227" s="571"/>
      <c r="F3227" s="604"/>
      <c r="H3227" s="484"/>
    </row>
    <row r="3228" spans="1:8" ht="24">
      <c r="A3228" s="234" t="str">
        <f>$B$3062</f>
        <v>VI.</v>
      </c>
      <c r="B3228" s="294">
        <f>COUNT($A$3065:B3227)+1</f>
        <v>58</v>
      </c>
      <c r="C3228" s="228" t="s">
        <v>1679</v>
      </c>
      <c r="D3228" s="569" t="s">
        <v>152</v>
      </c>
      <c r="E3228" s="568">
        <v>2</v>
      </c>
      <c r="F3228" s="629"/>
      <c r="G3228" s="484"/>
      <c r="H3228" s="484">
        <f t="shared" si="59"/>
        <v>0</v>
      </c>
    </row>
    <row r="3229" spans="1:8">
      <c r="C3229" s="195"/>
      <c r="D3229" s="566"/>
      <c r="E3229" s="571"/>
      <c r="F3229" s="604"/>
      <c r="H3229" s="484"/>
    </row>
    <row r="3230" spans="1:8" ht="24">
      <c r="A3230" s="234" t="str">
        <f>$B$3062</f>
        <v>VI.</v>
      </c>
      <c r="B3230" s="294">
        <f>COUNT($A$3065:B3229)+1</f>
        <v>59</v>
      </c>
      <c r="C3230" s="195" t="s">
        <v>1680</v>
      </c>
      <c r="D3230" s="569" t="s">
        <v>152</v>
      </c>
      <c r="E3230" s="568">
        <v>9</v>
      </c>
      <c r="F3230" s="629"/>
      <c r="G3230" s="484"/>
      <c r="H3230" s="484">
        <f t="shared" si="59"/>
        <v>0</v>
      </c>
    </row>
    <row r="3231" spans="1:8">
      <c r="C3231" s="195"/>
      <c r="D3231" s="566"/>
      <c r="E3231" s="571"/>
      <c r="F3231" s="604"/>
      <c r="H3231" s="484"/>
    </row>
    <row r="3232" spans="1:8" ht="60">
      <c r="A3232" s="234" t="str">
        <f>$B$3062</f>
        <v>VI.</v>
      </c>
      <c r="B3232" s="294">
        <f>COUNT($A$3065:B3231)+1</f>
        <v>60</v>
      </c>
      <c r="C3232" s="195" t="s">
        <v>1913</v>
      </c>
      <c r="D3232" s="569" t="s">
        <v>152</v>
      </c>
      <c r="E3232" s="568">
        <v>128</v>
      </c>
      <c r="F3232" s="629"/>
      <c r="G3232" s="484"/>
      <c r="H3232" s="484">
        <f t="shared" si="59"/>
        <v>0</v>
      </c>
    </row>
    <row r="3233" spans="1:8">
      <c r="A3233" s="234"/>
      <c r="B3233" s="294"/>
      <c r="C3233" s="195"/>
      <c r="D3233" s="569"/>
      <c r="E3233" s="568"/>
      <c r="F3233" s="629"/>
      <c r="G3233" s="484"/>
      <c r="H3233" s="484"/>
    </row>
    <row r="3234" spans="1:8">
      <c r="A3234" s="325"/>
      <c r="B3234" s="326"/>
      <c r="C3234" s="320" t="s">
        <v>1816</v>
      </c>
      <c r="D3234" s="590"/>
      <c r="E3234" s="586"/>
      <c r="F3234" s="637"/>
      <c r="G3234" s="498"/>
      <c r="H3234" s="484"/>
    </row>
    <row r="3235" spans="1:8" ht="48">
      <c r="A3235" s="325"/>
      <c r="B3235" s="326"/>
      <c r="C3235" s="275" t="s">
        <v>1682</v>
      </c>
      <c r="D3235" s="590"/>
      <c r="E3235" s="586"/>
      <c r="F3235" s="637"/>
      <c r="G3235" s="498"/>
      <c r="H3235" s="484"/>
    </row>
    <row r="3236" spans="1:8">
      <c r="A3236" s="234" t="str">
        <f>$B$3062</f>
        <v>VI.</v>
      </c>
      <c r="B3236" s="294">
        <f>COUNT($A$3065:B3233)+1</f>
        <v>61</v>
      </c>
      <c r="C3236" s="274" t="s">
        <v>1683</v>
      </c>
      <c r="D3236" s="569"/>
      <c r="E3236" s="591"/>
      <c r="F3236" s="604"/>
      <c r="H3236" s="484"/>
    </row>
    <row r="3237" spans="1:8" ht="24">
      <c r="C3237" s="275" t="s">
        <v>1684</v>
      </c>
      <c r="D3237" s="569" t="s">
        <v>203</v>
      </c>
      <c r="E3237" s="591">
        <v>1</v>
      </c>
      <c r="F3237" s="629"/>
      <c r="G3237" s="484"/>
      <c r="H3237" s="484">
        <f t="shared" si="59"/>
        <v>0</v>
      </c>
    </row>
    <row r="3238" spans="1:8" ht="60">
      <c r="C3238" s="276" t="s">
        <v>1685</v>
      </c>
      <c r="D3238" s="569" t="s">
        <v>203</v>
      </c>
      <c r="E3238" s="591">
        <v>1</v>
      </c>
      <c r="F3238" s="629"/>
      <c r="G3238" s="484"/>
      <c r="H3238" s="484">
        <f t="shared" si="59"/>
        <v>0</v>
      </c>
    </row>
    <row r="3239" spans="1:8" ht="36">
      <c r="C3239" s="276" t="s">
        <v>1686</v>
      </c>
      <c r="D3239" s="569" t="s">
        <v>203</v>
      </c>
      <c r="E3239" s="591">
        <v>1</v>
      </c>
      <c r="F3239" s="629"/>
      <c r="G3239" s="484"/>
      <c r="H3239" s="484">
        <f t="shared" si="59"/>
        <v>0</v>
      </c>
    </row>
    <row r="3240" spans="1:8" ht="108">
      <c r="C3240" s="145" t="s">
        <v>1687</v>
      </c>
      <c r="D3240" s="569" t="s">
        <v>152</v>
      </c>
      <c r="E3240" s="591">
        <v>1</v>
      </c>
      <c r="F3240" s="629"/>
      <c r="G3240" s="484"/>
      <c r="H3240" s="484">
        <f t="shared" si="59"/>
        <v>0</v>
      </c>
    </row>
    <row r="3241" spans="1:8" ht="24">
      <c r="C3241" s="145" t="s">
        <v>1688</v>
      </c>
      <c r="D3241" s="569" t="s">
        <v>203</v>
      </c>
      <c r="E3241" s="591">
        <v>2</v>
      </c>
      <c r="F3241" s="629"/>
      <c r="G3241" s="484"/>
      <c r="H3241" s="484">
        <f t="shared" si="59"/>
        <v>0</v>
      </c>
    </row>
    <row r="3242" spans="1:8" ht="24">
      <c r="C3242" s="145" t="s">
        <v>1689</v>
      </c>
      <c r="D3242" s="569" t="s">
        <v>203</v>
      </c>
      <c r="E3242" s="591">
        <v>11</v>
      </c>
      <c r="F3242" s="629"/>
      <c r="G3242" s="484"/>
      <c r="H3242" s="484">
        <f t="shared" si="59"/>
        <v>0</v>
      </c>
    </row>
    <row r="3243" spans="1:8" ht="24">
      <c r="C3243" s="145" t="s">
        <v>1690</v>
      </c>
      <c r="D3243" s="569" t="s">
        <v>203</v>
      </c>
      <c r="E3243" s="591">
        <v>21</v>
      </c>
      <c r="F3243" s="629"/>
      <c r="G3243" s="484"/>
      <c r="H3243" s="484">
        <f t="shared" si="59"/>
        <v>0</v>
      </c>
    </row>
    <row r="3244" spans="1:8" ht="24">
      <c r="C3244" s="145" t="s">
        <v>1691</v>
      </c>
      <c r="D3244" s="569" t="s">
        <v>203</v>
      </c>
      <c r="E3244" s="591">
        <v>4</v>
      </c>
      <c r="F3244" s="629"/>
      <c r="G3244" s="484"/>
      <c r="H3244" s="484">
        <f t="shared" si="59"/>
        <v>0</v>
      </c>
    </row>
    <row r="3245" spans="1:8" ht="24">
      <c r="C3245" s="145" t="s">
        <v>1692</v>
      </c>
      <c r="D3245" s="569" t="s">
        <v>203</v>
      </c>
      <c r="E3245" s="591">
        <v>1</v>
      </c>
      <c r="F3245" s="629"/>
      <c r="G3245" s="484"/>
      <c r="H3245" s="484">
        <f t="shared" si="59"/>
        <v>0</v>
      </c>
    </row>
    <row r="3246" spans="1:8" ht="24">
      <c r="C3246" s="145" t="s">
        <v>1693</v>
      </c>
      <c r="D3246" s="569" t="s">
        <v>203</v>
      </c>
      <c r="E3246" s="591">
        <v>2</v>
      </c>
      <c r="F3246" s="629"/>
      <c r="G3246" s="484"/>
      <c r="H3246" s="484">
        <f t="shared" si="59"/>
        <v>0</v>
      </c>
    </row>
    <row r="3247" spans="1:8" ht="24">
      <c r="C3247" s="145" t="s">
        <v>1694</v>
      </c>
      <c r="D3247" s="569" t="s">
        <v>203</v>
      </c>
      <c r="E3247" s="591">
        <v>4</v>
      </c>
      <c r="F3247" s="629"/>
      <c r="G3247" s="484"/>
      <c r="H3247" s="484">
        <f t="shared" si="59"/>
        <v>0</v>
      </c>
    </row>
    <row r="3248" spans="1:8" ht="24">
      <c r="C3248" s="145" t="s">
        <v>1695</v>
      </c>
      <c r="D3248" s="569" t="s">
        <v>203</v>
      </c>
      <c r="E3248" s="591">
        <v>1</v>
      </c>
      <c r="F3248" s="629"/>
      <c r="G3248" s="484"/>
      <c r="H3248" s="484">
        <f t="shared" si="59"/>
        <v>0</v>
      </c>
    </row>
    <row r="3249" spans="1:8" ht="24">
      <c r="C3249" s="145" t="s">
        <v>1696</v>
      </c>
      <c r="D3249" s="569" t="s">
        <v>203</v>
      </c>
      <c r="E3249" s="591">
        <v>2</v>
      </c>
      <c r="F3249" s="629"/>
      <c r="G3249" s="484"/>
      <c r="H3249" s="484">
        <f t="shared" si="59"/>
        <v>0</v>
      </c>
    </row>
    <row r="3250" spans="1:8" ht="24">
      <c r="C3250" s="276" t="s">
        <v>1697</v>
      </c>
      <c r="D3250" s="569" t="s">
        <v>203</v>
      </c>
      <c r="E3250" s="591">
        <v>2</v>
      </c>
      <c r="F3250" s="629"/>
      <c r="G3250" s="484"/>
      <c r="H3250" s="484">
        <f t="shared" si="59"/>
        <v>0</v>
      </c>
    </row>
    <row r="3251" spans="1:8" ht="24">
      <c r="C3251" s="145" t="s">
        <v>1698</v>
      </c>
      <c r="D3251" s="569" t="s">
        <v>203</v>
      </c>
      <c r="E3251" s="591">
        <v>2</v>
      </c>
      <c r="F3251" s="629"/>
      <c r="G3251" s="484"/>
      <c r="H3251" s="484">
        <f t="shared" si="59"/>
        <v>0</v>
      </c>
    </row>
    <row r="3252" spans="1:8">
      <c r="C3252" s="277"/>
      <c r="D3252" s="569"/>
      <c r="E3252" s="591"/>
      <c r="F3252" s="604"/>
      <c r="H3252" s="484"/>
    </row>
    <row r="3253" spans="1:8">
      <c r="C3253" s="277"/>
      <c r="D3253" s="569"/>
      <c r="E3253" s="591"/>
      <c r="F3253" s="604"/>
      <c r="H3253" s="484"/>
    </row>
    <row r="3254" spans="1:8" ht="48">
      <c r="C3254" s="145" t="s">
        <v>1682</v>
      </c>
      <c r="D3254" s="569"/>
      <c r="E3254" s="579"/>
      <c r="F3254" s="604"/>
      <c r="H3254" s="484"/>
    </row>
    <row r="3255" spans="1:8">
      <c r="A3255" s="234" t="str">
        <f>$B$3062</f>
        <v>VI.</v>
      </c>
      <c r="B3255" s="294">
        <f>COUNT($A$3065:B3253)+1</f>
        <v>62</v>
      </c>
      <c r="C3255" s="278" t="s">
        <v>1699</v>
      </c>
      <c r="D3255" s="569"/>
      <c r="E3255" s="591"/>
      <c r="F3255" s="604"/>
      <c r="H3255" s="484"/>
    </row>
    <row r="3256" spans="1:8" ht="24">
      <c r="C3256" s="276" t="s">
        <v>1700</v>
      </c>
      <c r="D3256" s="569" t="s">
        <v>203</v>
      </c>
      <c r="E3256" s="591">
        <v>1</v>
      </c>
      <c r="F3256" s="629"/>
      <c r="G3256" s="484"/>
      <c r="H3256" s="484">
        <f t="shared" si="59"/>
        <v>0</v>
      </c>
    </row>
    <row r="3257" spans="1:8" ht="24">
      <c r="C3257" s="276" t="s">
        <v>1701</v>
      </c>
      <c r="D3257" s="569" t="s">
        <v>203</v>
      </c>
      <c r="E3257" s="591">
        <v>1</v>
      </c>
      <c r="F3257" s="629"/>
      <c r="G3257" s="484"/>
      <c r="H3257" s="484">
        <f t="shared" si="59"/>
        <v>0</v>
      </c>
    </row>
    <row r="3258" spans="1:8" ht="36">
      <c r="C3258" s="276" t="s">
        <v>1702</v>
      </c>
      <c r="D3258" s="569" t="s">
        <v>203</v>
      </c>
      <c r="E3258" s="591">
        <v>1</v>
      </c>
      <c r="F3258" s="629"/>
      <c r="G3258" s="484"/>
      <c r="H3258" s="484">
        <f t="shared" ref="H3258:H3309" si="60">E3258*F3258</f>
        <v>0</v>
      </c>
    </row>
    <row r="3259" spans="1:8" ht="108">
      <c r="C3259" s="145" t="s">
        <v>1687</v>
      </c>
      <c r="D3259" s="569" t="s">
        <v>203</v>
      </c>
      <c r="E3259" s="591">
        <v>1</v>
      </c>
      <c r="F3259" s="629"/>
      <c r="G3259" s="484"/>
      <c r="H3259" s="484">
        <f t="shared" si="60"/>
        <v>0</v>
      </c>
    </row>
    <row r="3260" spans="1:8" ht="24">
      <c r="C3260" s="145" t="s">
        <v>1690</v>
      </c>
      <c r="D3260" s="569" t="s">
        <v>203</v>
      </c>
      <c r="E3260" s="591">
        <v>5</v>
      </c>
      <c r="F3260" s="629"/>
      <c r="G3260" s="484"/>
      <c r="H3260" s="484">
        <f t="shared" si="60"/>
        <v>0</v>
      </c>
    </row>
    <row r="3261" spans="1:8">
      <c r="C3261" s="277"/>
      <c r="D3261" s="569"/>
      <c r="E3261" s="591"/>
      <c r="F3261" s="604"/>
      <c r="H3261" s="484"/>
    </row>
    <row r="3262" spans="1:8" ht="48">
      <c r="C3262" s="145" t="s">
        <v>1703</v>
      </c>
      <c r="D3262" s="569"/>
      <c r="E3262" s="591"/>
      <c r="F3262" s="604"/>
      <c r="H3262" s="484"/>
    </row>
    <row r="3263" spans="1:8">
      <c r="A3263" s="234" t="str">
        <f>$B$3062</f>
        <v>VI.</v>
      </c>
      <c r="B3263" s="294">
        <f>COUNT($A$3062:B3262)+1</f>
        <v>63</v>
      </c>
      <c r="C3263" s="274" t="s">
        <v>1704</v>
      </c>
      <c r="D3263" s="569"/>
      <c r="E3263" s="591"/>
      <c r="F3263" s="604"/>
      <c r="H3263" s="484"/>
    </row>
    <row r="3264" spans="1:8" ht="24">
      <c r="C3264" s="279" t="s">
        <v>1705</v>
      </c>
      <c r="D3264" s="569" t="s">
        <v>152</v>
      </c>
      <c r="E3264" s="591">
        <v>1</v>
      </c>
      <c r="F3264" s="629"/>
      <c r="G3264" s="484"/>
      <c r="H3264" s="484">
        <f t="shared" si="60"/>
        <v>0</v>
      </c>
    </row>
    <row r="3265" spans="1:8">
      <c r="C3265" s="145" t="s">
        <v>1706</v>
      </c>
      <c r="D3265" s="569"/>
      <c r="E3265" s="579"/>
      <c r="F3265" s="604"/>
      <c r="H3265" s="484"/>
    </row>
    <row r="3266" spans="1:8" ht="36">
      <c r="C3266" s="276" t="s">
        <v>1707</v>
      </c>
      <c r="D3266" s="569" t="s">
        <v>203</v>
      </c>
      <c r="E3266" s="591">
        <v>1</v>
      </c>
      <c r="F3266" s="629"/>
      <c r="G3266" s="484"/>
      <c r="H3266" s="484">
        <f t="shared" si="60"/>
        <v>0</v>
      </c>
    </row>
    <row r="3267" spans="1:8" ht="36">
      <c r="C3267" s="276" t="s">
        <v>1702</v>
      </c>
      <c r="D3267" s="569" t="s">
        <v>152</v>
      </c>
      <c r="E3267" s="591">
        <v>1</v>
      </c>
      <c r="F3267" s="629"/>
      <c r="G3267" s="484"/>
      <c r="H3267" s="484">
        <f t="shared" si="60"/>
        <v>0</v>
      </c>
    </row>
    <row r="3268" spans="1:8" ht="108">
      <c r="C3268" s="145" t="s">
        <v>1687</v>
      </c>
      <c r="D3268" s="569" t="s">
        <v>203</v>
      </c>
      <c r="E3268" s="591">
        <v>1</v>
      </c>
      <c r="F3268" s="629"/>
      <c r="G3268" s="484"/>
      <c r="H3268" s="484">
        <f t="shared" si="60"/>
        <v>0</v>
      </c>
    </row>
    <row r="3269" spans="1:8" ht="24">
      <c r="C3269" s="145" t="s">
        <v>1689</v>
      </c>
      <c r="D3269" s="569" t="s">
        <v>203</v>
      </c>
      <c r="E3269" s="591">
        <v>4</v>
      </c>
      <c r="F3269" s="629"/>
      <c r="G3269" s="484"/>
      <c r="H3269" s="484">
        <f t="shared" si="60"/>
        <v>0</v>
      </c>
    </row>
    <row r="3270" spans="1:8" ht="24">
      <c r="C3270" s="145" t="s">
        <v>1690</v>
      </c>
      <c r="D3270" s="569" t="s">
        <v>203</v>
      </c>
      <c r="E3270" s="591">
        <v>19</v>
      </c>
      <c r="F3270" s="629"/>
      <c r="G3270" s="484"/>
      <c r="H3270" s="484">
        <f t="shared" si="60"/>
        <v>0</v>
      </c>
    </row>
    <row r="3271" spans="1:8" ht="24">
      <c r="C3271" s="145" t="s">
        <v>1708</v>
      </c>
      <c r="D3271" s="569" t="s">
        <v>203</v>
      </c>
      <c r="E3271" s="591">
        <v>2</v>
      </c>
      <c r="F3271" s="629"/>
      <c r="G3271" s="484"/>
      <c r="H3271" s="484">
        <f t="shared" si="60"/>
        <v>0</v>
      </c>
    </row>
    <row r="3272" spans="1:8" ht="24">
      <c r="C3272" s="145" t="s">
        <v>1698</v>
      </c>
      <c r="D3272" s="569" t="s">
        <v>203</v>
      </c>
      <c r="E3272" s="591">
        <v>1</v>
      </c>
      <c r="F3272" s="629"/>
      <c r="G3272" s="484"/>
      <c r="H3272" s="484">
        <f t="shared" si="60"/>
        <v>0</v>
      </c>
    </row>
    <row r="3273" spans="1:8" ht="36">
      <c r="C3273" s="145" t="s">
        <v>1709</v>
      </c>
      <c r="D3273" s="569" t="s">
        <v>203</v>
      </c>
      <c r="E3273" s="591">
        <v>2</v>
      </c>
      <c r="F3273" s="629"/>
      <c r="G3273" s="484"/>
      <c r="H3273" s="484">
        <f t="shared" si="60"/>
        <v>0</v>
      </c>
    </row>
    <row r="3274" spans="1:8">
      <c r="C3274" s="277"/>
      <c r="D3274" s="569"/>
      <c r="E3274" s="591"/>
      <c r="F3274" s="604"/>
      <c r="H3274" s="484"/>
    </row>
    <row r="3275" spans="1:8">
      <c r="A3275" s="234" t="str">
        <f>$B$3062</f>
        <v>VI.</v>
      </c>
      <c r="B3275" s="294">
        <f>COUNT($A$3062:B3274)+1</f>
        <v>64</v>
      </c>
      <c r="C3275" s="278" t="s">
        <v>1710</v>
      </c>
      <c r="D3275" s="569"/>
      <c r="E3275" s="591"/>
      <c r="F3275" s="604"/>
      <c r="H3275" s="484"/>
    </row>
    <row r="3276" spans="1:8" ht="24">
      <c r="C3276" s="279" t="s">
        <v>1700</v>
      </c>
      <c r="D3276" s="569" t="s">
        <v>203</v>
      </c>
      <c r="E3276" s="591">
        <v>1</v>
      </c>
      <c r="F3276" s="629"/>
      <c r="G3276" s="484"/>
      <c r="H3276" s="484">
        <f t="shared" si="60"/>
        <v>0</v>
      </c>
    </row>
    <row r="3277" spans="1:8" ht="24">
      <c r="C3277" s="276" t="s">
        <v>1701</v>
      </c>
      <c r="D3277" s="569" t="s">
        <v>203</v>
      </c>
      <c r="E3277" s="591">
        <v>1</v>
      </c>
      <c r="F3277" s="629"/>
      <c r="G3277" s="484"/>
      <c r="H3277" s="484">
        <f t="shared" si="60"/>
        <v>0</v>
      </c>
    </row>
    <row r="3278" spans="1:8" ht="36">
      <c r="C3278" s="276" t="s">
        <v>1702</v>
      </c>
      <c r="D3278" s="569" t="s">
        <v>203</v>
      </c>
      <c r="E3278" s="591">
        <v>1</v>
      </c>
      <c r="F3278" s="629"/>
      <c r="G3278" s="484"/>
      <c r="H3278" s="484">
        <f t="shared" si="60"/>
        <v>0</v>
      </c>
    </row>
    <row r="3279" spans="1:8" ht="108">
      <c r="C3279" s="145" t="s">
        <v>1687</v>
      </c>
      <c r="D3279" s="569" t="s">
        <v>203</v>
      </c>
      <c r="E3279" s="591">
        <v>1</v>
      </c>
      <c r="F3279" s="629"/>
      <c r="G3279" s="484"/>
      <c r="H3279" s="484">
        <f t="shared" si="60"/>
        <v>0</v>
      </c>
    </row>
    <row r="3280" spans="1:8" ht="24">
      <c r="C3280" s="145" t="s">
        <v>1690</v>
      </c>
      <c r="D3280" s="569" t="s">
        <v>203</v>
      </c>
      <c r="E3280" s="591">
        <v>5</v>
      </c>
      <c r="F3280" s="629"/>
      <c r="G3280" s="484"/>
      <c r="H3280" s="484">
        <f t="shared" si="60"/>
        <v>0</v>
      </c>
    </row>
    <row r="3281" spans="1:8">
      <c r="C3281" s="277"/>
      <c r="D3281" s="569"/>
      <c r="E3281" s="591"/>
      <c r="F3281" s="604"/>
      <c r="H3281" s="484"/>
    </row>
    <row r="3282" spans="1:8" ht="48">
      <c r="C3282" s="145" t="s">
        <v>1703</v>
      </c>
      <c r="D3282" s="569"/>
      <c r="E3282" s="591"/>
      <c r="F3282" s="604"/>
      <c r="H3282" s="484"/>
    </row>
    <row r="3283" spans="1:8">
      <c r="C3283" s="145"/>
      <c r="D3283" s="569"/>
      <c r="E3283" s="591"/>
      <c r="F3283" s="604"/>
      <c r="H3283" s="484"/>
    </row>
    <row r="3284" spans="1:8">
      <c r="A3284" s="234" t="str">
        <f>$B$3062</f>
        <v>VI.</v>
      </c>
      <c r="B3284" s="294">
        <f>COUNT($A$3062:B3283)+1</f>
        <v>65</v>
      </c>
      <c r="C3284" s="274" t="s">
        <v>1711</v>
      </c>
      <c r="D3284" s="569"/>
      <c r="E3284" s="591"/>
      <c r="F3284" s="604"/>
      <c r="H3284" s="484"/>
    </row>
    <row r="3285" spans="1:8" ht="24">
      <c r="C3285" s="276" t="s">
        <v>1712</v>
      </c>
      <c r="D3285" s="569" t="s">
        <v>152</v>
      </c>
      <c r="E3285" s="591">
        <v>1</v>
      </c>
      <c r="F3285" s="629"/>
      <c r="G3285" s="484"/>
      <c r="H3285" s="484">
        <f t="shared" si="60"/>
        <v>0</v>
      </c>
    </row>
    <row r="3286" spans="1:8">
      <c r="C3286" s="145" t="s">
        <v>1706</v>
      </c>
      <c r="D3286" s="569"/>
      <c r="E3286" s="579"/>
      <c r="F3286" s="604"/>
      <c r="H3286" s="484"/>
    </row>
    <row r="3287" spans="1:8" ht="36">
      <c r="C3287" s="276" t="s">
        <v>1707</v>
      </c>
      <c r="D3287" s="569" t="s">
        <v>203</v>
      </c>
      <c r="E3287" s="591">
        <v>1</v>
      </c>
      <c r="F3287" s="629"/>
      <c r="G3287" s="484"/>
      <c r="H3287" s="484">
        <f t="shared" si="60"/>
        <v>0</v>
      </c>
    </row>
    <row r="3288" spans="1:8" ht="36">
      <c r="C3288" s="276" t="s">
        <v>1702</v>
      </c>
      <c r="D3288" s="569" t="s">
        <v>152</v>
      </c>
      <c r="E3288" s="591">
        <v>1</v>
      </c>
      <c r="F3288" s="629"/>
      <c r="G3288" s="484"/>
      <c r="H3288" s="484">
        <f t="shared" si="60"/>
        <v>0</v>
      </c>
    </row>
    <row r="3289" spans="1:8" ht="108">
      <c r="C3289" s="145" t="s">
        <v>1687</v>
      </c>
      <c r="D3289" s="569" t="s">
        <v>203</v>
      </c>
      <c r="E3289" s="591">
        <v>1</v>
      </c>
      <c r="F3289" s="629"/>
      <c r="G3289" s="484"/>
      <c r="H3289" s="484">
        <f t="shared" si="60"/>
        <v>0</v>
      </c>
    </row>
    <row r="3290" spans="1:8" ht="24">
      <c r="C3290" s="145" t="s">
        <v>1689</v>
      </c>
      <c r="D3290" s="569" t="s">
        <v>203</v>
      </c>
      <c r="E3290" s="591">
        <v>7</v>
      </c>
      <c r="F3290" s="629"/>
      <c r="G3290" s="484"/>
      <c r="H3290" s="484">
        <f t="shared" si="60"/>
        <v>0</v>
      </c>
    </row>
    <row r="3291" spans="1:8" ht="24">
      <c r="C3291" s="145" t="s">
        <v>1690</v>
      </c>
      <c r="D3291" s="569" t="s">
        <v>203</v>
      </c>
      <c r="E3291" s="591">
        <v>27</v>
      </c>
      <c r="F3291" s="629"/>
      <c r="G3291" s="484"/>
      <c r="H3291" s="484">
        <f t="shared" si="60"/>
        <v>0</v>
      </c>
    </row>
    <row r="3292" spans="1:8" ht="24">
      <c r="C3292" s="145" t="s">
        <v>1708</v>
      </c>
      <c r="D3292" s="569" t="s">
        <v>203</v>
      </c>
      <c r="E3292" s="591">
        <v>2</v>
      </c>
      <c r="F3292" s="629"/>
      <c r="G3292" s="484"/>
      <c r="H3292" s="484">
        <f t="shared" si="60"/>
        <v>0</v>
      </c>
    </row>
    <row r="3293" spans="1:8" ht="24">
      <c r="C3293" s="145" t="s">
        <v>1713</v>
      </c>
      <c r="D3293" s="569" t="s">
        <v>203</v>
      </c>
      <c r="E3293" s="591">
        <v>1</v>
      </c>
      <c r="F3293" s="629"/>
      <c r="G3293" s="484"/>
      <c r="H3293" s="484">
        <f t="shared" si="60"/>
        <v>0</v>
      </c>
    </row>
    <row r="3294" spans="1:8" ht="24">
      <c r="C3294" s="145" t="s">
        <v>1698</v>
      </c>
      <c r="D3294" s="569" t="s">
        <v>203</v>
      </c>
      <c r="E3294" s="591">
        <v>2</v>
      </c>
      <c r="F3294" s="629"/>
      <c r="G3294" s="484"/>
      <c r="H3294" s="484">
        <f t="shared" si="60"/>
        <v>0</v>
      </c>
    </row>
    <row r="3295" spans="1:8" ht="36">
      <c r="C3295" s="145" t="s">
        <v>1709</v>
      </c>
      <c r="D3295" s="569" t="s">
        <v>203</v>
      </c>
      <c r="E3295" s="591">
        <v>2</v>
      </c>
      <c r="F3295" s="629"/>
      <c r="G3295" s="484"/>
      <c r="H3295" s="484">
        <f t="shared" si="60"/>
        <v>0</v>
      </c>
    </row>
    <row r="3296" spans="1:8">
      <c r="C3296" s="277"/>
      <c r="D3296" s="569"/>
      <c r="E3296" s="591"/>
      <c r="F3296" s="604"/>
      <c r="H3296" s="484"/>
    </row>
    <row r="3297" spans="1:8" s="320" customFormat="1">
      <c r="C3297" s="320" t="s">
        <v>1818</v>
      </c>
      <c r="D3297" s="589"/>
      <c r="E3297" s="589"/>
      <c r="F3297" s="636"/>
      <c r="G3297" s="497"/>
      <c r="H3297" s="484"/>
    </row>
    <row r="3298" spans="1:8" ht="24">
      <c r="A3298" s="234" t="str">
        <f>$B$3062</f>
        <v>VI.</v>
      </c>
      <c r="B3298" s="294">
        <f>COUNT($A$3062:B3297)+1</f>
        <v>66</v>
      </c>
      <c r="C3298" s="252" t="s">
        <v>1802</v>
      </c>
      <c r="D3298" s="569" t="s">
        <v>203</v>
      </c>
      <c r="E3298" s="572">
        <v>1</v>
      </c>
      <c r="F3298" s="629"/>
      <c r="G3298" s="484"/>
      <c r="H3298" s="484">
        <f t="shared" si="60"/>
        <v>0</v>
      </c>
    </row>
    <row r="3299" spans="1:8">
      <c r="C3299" s="268"/>
      <c r="D3299" s="566"/>
      <c r="E3299" s="571"/>
      <c r="F3299" s="604"/>
      <c r="H3299" s="484"/>
    </row>
    <row r="3300" spans="1:8" ht="24">
      <c r="A3300" s="234" t="str">
        <f>$B$3062</f>
        <v>VI.</v>
      </c>
      <c r="B3300" s="294">
        <f>COUNT($A$3065:B3299)+1</f>
        <v>67</v>
      </c>
      <c r="C3300" s="252" t="s">
        <v>1803</v>
      </c>
      <c r="D3300" s="569" t="s">
        <v>201</v>
      </c>
      <c r="E3300" s="568">
        <v>35</v>
      </c>
      <c r="F3300" s="629"/>
      <c r="G3300" s="484"/>
      <c r="H3300" s="484">
        <f t="shared" si="60"/>
        <v>0</v>
      </c>
    </row>
    <row r="3301" spans="1:8">
      <c r="C3301" s="268"/>
      <c r="D3301" s="566"/>
      <c r="E3301" s="571"/>
      <c r="F3301" s="604"/>
      <c r="H3301" s="484"/>
    </row>
    <row r="3302" spans="1:8">
      <c r="A3302" s="234" t="str">
        <f>$B$3062</f>
        <v>VI.</v>
      </c>
      <c r="B3302" s="294">
        <f>COUNT($A$3065:B3301)+1</f>
        <v>68</v>
      </c>
      <c r="C3302" s="252" t="s">
        <v>1804</v>
      </c>
      <c r="D3302" s="569" t="s">
        <v>201</v>
      </c>
      <c r="E3302" s="572">
        <v>5</v>
      </c>
      <c r="F3302" s="629"/>
      <c r="G3302" s="484"/>
      <c r="H3302" s="484">
        <f t="shared" si="60"/>
        <v>0</v>
      </c>
    </row>
    <row r="3303" spans="1:8">
      <c r="C3303" s="268"/>
      <c r="D3303" s="566"/>
      <c r="E3303" s="571"/>
      <c r="F3303" s="604"/>
      <c r="H3303" s="484"/>
    </row>
    <row r="3304" spans="1:8" ht="72">
      <c r="A3304" s="234" t="str">
        <f>$B$3062</f>
        <v>VI.</v>
      </c>
      <c r="B3304" s="294">
        <f>COUNT($A$3065:B3303)+1</f>
        <v>69</v>
      </c>
      <c r="C3304" s="284" t="s">
        <v>1805</v>
      </c>
      <c r="D3304" s="569" t="s">
        <v>164</v>
      </c>
      <c r="E3304" s="592">
        <v>2</v>
      </c>
      <c r="F3304" s="629"/>
      <c r="G3304" s="484"/>
      <c r="H3304" s="484">
        <f t="shared" si="60"/>
        <v>0</v>
      </c>
    </row>
    <row r="3305" spans="1:8">
      <c r="C3305" s="285" t="s">
        <v>1806</v>
      </c>
      <c r="D3305" s="569" t="s">
        <v>164</v>
      </c>
      <c r="E3305" s="593">
        <v>2</v>
      </c>
      <c r="F3305" s="629"/>
      <c r="G3305" s="484"/>
      <c r="H3305" s="484">
        <f t="shared" si="60"/>
        <v>0</v>
      </c>
    </row>
    <row r="3306" spans="1:8">
      <c r="C3306" s="268"/>
      <c r="D3306" s="566"/>
      <c r="E3306" s="571"/>
      <c r="F3306" s="604"/>
      <c r="H3306" s="484"/>
    </row>
    <row r="3307" spans="1:8" ht="48">
      <c r="A3307" s="234" t="str">
        <f>$B$3062</f>
        <v>VI.</v>
      </c>
      <c r="B3307" s="294">
        <f>COUNT($A$3065:B3306)+1</f>
        <v>70</v>
      </c>
      <c r="C3307" s="252" t="s">
        <v>1807</v>
      </c>
      <c r="D3307" s="569" t="s">
        <v>201</v>
      </c>
      <c r="E3307" s="568">
        <v>35</v>
      </c>
      <c r="F3307" s="629"/>
      <c r="G3307" s="484"/>
      <c r="H3307" s="484">
        <f t="shared" si="60"/>
        <v>0</v>
      </c>
    </row>
    <row r="3308" spans="1:8">
      <c r="C3308" s="268"/>
      <c r="D3308" s="566"/>
      <c r="E3308" s="571"/>
      <c r="F3308" s="604"/>
      <c r="H3308" s="484"/>
    </row>
    <row r="3309" spans="1:8" ht="24">
      <c r="A3309" s="234" t="str">
        <f>$B$3062</f>
        <v>VI.</v>
      </c>
      <c r="B3309" s="294">
        <f>COUNT($A$3065:B3308)+1</f>
        <v>71</v>
      </c>
      <c r="C3309" s="252" t="s">
        <v>1808</v>
      </c>
      <c r="D3309" s="569" t="s">
        <v>201</v>
      </c>
      <c r="E3309" s="568">
        <v>50</v>
      </c>
      <c r="F3309" s="629"/>
      <c r="G3309" s="484"/>
      <c r="H3309" s="484">
        <f t="shared" si="60"/>
        <v>0</v>
      </c>
    </row>
    <row r="3310" spans="1:8">
      <c r="A3310" s="234"/>
      <c r="B3310" s="294"/>
      <c r="C3310" s="195"/>
      <c r="D3310" s="569"/>
      <c r="E3310" s="568"/>
      <c r="F3310" s="629"/>
      <c r="G3310" s="484"/>
      <c r="H3310" s="484"/>
    </row>
    <row r="3311" spans="1:8" ht="15.75">
      <c r="A3311" s="211"/>
      <c r="B3311" s="211"/>
      <c r="C3311" s="320" t="s">
        <v>1865</v>
      </c>
      <c r="F3311" s="604"/>
      <c r="H3311" s="484"/>
    </row>
    <row r="3312" spans="1:8" ht="15.75">
      <c r="A3312" s="211"/>
      <c r="B3312" s="298"/>
      <c r="C3312" s="299" t="s">
        <v>1820</v>
      </c>
      <c r="F3312" s="604"/>
      <c r="H3312" s="484"/>
    </row>
    <row r="3313" spans="1:8" ht="15.75">
      <c r="A3313" s="211"/>
      <c r="B3313"/>
      <c r="C3313" s="300" t="s">
        <v>1821</v>
      </c>
      <c r="F3313" s="604"/>
      <c r="H3313" s="484"/>
    </row>
    <row r="3314" spans="1:8" ht="15.75">
      <c r="A3314" s="211"/>
      <c r="B3314" s="301" t="s">
        <v>146</v>
      </c>
      <c r="C3314" s="300" t="s">
        <v>1822</v>
      </c>
      <c r="F3314" s="604"/>
      <c r="H3314" s="484"/>
    </row>
    <row r="3315" spans="1:8" ht="15.75">
      <c r="A3315" s="211"/>
      <c r="B3315" s="301" t="s">
        <v>146</v>
      </c>
      <c r="C3315" s="300" t="s">
        <v>1823</v>
      </c>
      <c r="F3315" s="604"/>
      <c r="H3315" s="484"/>
    </row>
    <row r="3316" spans="1:8" ht="15.75">
      <c r="A3316" s="211"/>
      <c r="B3316" s="301" t="s">
        <v>146</v>
      </c>
      <c r="C3316" s="300" t="s">
        <v>1824</v>
      </c>
      <c r="F3316" s="604"/>
      <c r="H3316" s="484"/>
    </row>
    <row r="3317" spans="1:8" ht="15.75">
      <c r="A3317" s="211"/>
      <c r="B3317" s="302" t="s">
        <v>146</v>
      </c>
      <c r="C3317" s="303" t="s">
        <v>1825</v>
      </c>
      <c r="F3317" s="604"/>
      <c r="H3317" s="484"/>
    </row>
    <row r="3318" spans="1:8" ht="15.75">
      <c r="A3318" s="211"/>
      <c r="B3318" s="301" t="s">
        <v>146</v>
      </c>
      <c r="C3318" s="304" t="s">
        <v>1826</v>
      </c>
      <c r="F3318" s="604"/>
      <c r="H3318" s="484"/>
    </row>
    <row r="3319" spans="1:8" ht="15.75">
      <c r="A3319" s="211"/>
      <c r="B3319" s="301"/>
      <c r="C3319" s="304" t="s">
        <v>1827</v>
      </c>
      <c r="F3319" s="604"/>
      <c r="H3319" s="484"/>
    </row>
    <row r="3320" spans="1:8" ht="15.75">
      <c r="A3320" s="211"/>
      <c r="B3320" s="301" t="s">
        <v>146</v>
      </c>
      <c r="C3320" s="304" t="s">
        <v>1828</v>
      </c>
      <c r="F3320" s="604"/>
      <c r="H3320" s="484"/>
    </row>
    <row r="3321" spans="1:8" ht="15.75">
      <c r="A3321" s="211"/>
      <c r="B3321" s="301"/>
      <c r="C3321" s="304" t="s">
        <v>1829</v>
      </c>
      <c r="F3321" s="604"/>
      <c r="H3321" s="484"/>
    </row>
    <row r="3322" spans="1:8" ht="15.75">
      <c r="A3322" s="211"/>
      <c r="B3322" s="305" t="s">
        <v>146</v>
      </c>
      <c r="C3322" s="306" t="s">
        <v>1830</v>
      </c>
      <c r="F3322" s="604"/>
      <c r="H3322" s="484"/>
    </row>
    <row r="3323" spans="1:8" ht="15.75">
      <c r="A3323" s="211"/>
      <c r="B3323" s="301" t="s">
        <v>146</v>
      </c>
      <c r="C3323" s="300" t="s">
        <v>1831</v>
      </c>
      <c r="F3323" s="604"/>
      <c r="H3323" s="484"/>
    </row>
    <row r="3324" spans="1:8" ht="15.75">
      <c r="A3324" s="211"/>
      <c r="B3324" s="301"/>
      <c r="C3324" s="300" t="s">
        <v>1832</v>
      </c>
      <c r="F3324" s="604"/>
      <c r="H3324" s="484"/>
    </row>
    <row r="3325" spans="1:8" ht="15.75">
      <c r="A3325" s="211"/>
      <c r="B3325" s="301" t="s">
        <v>146</v>
      </c>
      <c r="C3325" s="300" t="s">
        <v>1833</v>
      </c>
      <c r="F3325" s="604"/>
      <c r="H3325" s="484"/>
    </row>
    <row r="3326" spans="1:8" ht="15.75">
      <c r="A3326" s="211"/>
      <c r="B3326" s="301"/>
      <c r="C3326" s="307" t="s">
        <v>1834</v>
      </c>
      <c r="F3326" s="604"/>
      <c r="H3326" s="484"/>
    </row>
    <row r="3327" spans="1:8">
      <c r="A3327" s="327"/>
      <c r="B3327" s="327"/>
      <c r="C3327" s="327"/>
      <c r="D3327" s="594"/>
      <c r="E3327" s="594"/>
      <c r="F3327" s="638"/>
      <c r="G3327" s="499"/>
      <c r="H3327" s="484"/>
    </row>
    <row r="3328" spans="1:8">
      <c r="A3328" s="327"/>
      <c r="B3328" s="327"/>
      <c r="C3328" s="320" t="s">
        <v>1819</v>
      </c>
      <c r="D3328" s="594"/>
      <c r="E3328" s="594"/>
      <c r="F3328" s="638"/>
      <c r="G3328" s="499"/>
      <c r="H3328" s="484"/>
    </row>
    <row r="3329" spans="1:8" ht="48">
      <c r="A3329" s="234" t="str">
        <f>$B$3062</f>
        <v>VI.</v>
      </c>
      <c r="B3329" s="294">
        <f>COUNT($A$3065:B3328)+1</f>
        <v>72</v>
      </c>
      <c r="C3329" s="252" t="s">
        <v>1835</v>
      </c>
      <c r="D3329" s="569" t="s">
        <v>203</v>
      </c>
      <c r="E3329" s="568">
        <v>1</v>
      </c>
      <c r="F3329" s="629"/>
      <c r="G3329" s="484"/>
      <c r="H3329" s="484">
        <f t="shared" ref="H3329:H3385" si="61">E3329*F3329</f>
        <v>0</v>
      </c>
    </row>
    <row r="3330" spans="1:8">
      <c r="A3330" s="234"/>
      <c r="B3330" s="129"/>
      <c r="C3330" s="252"/>
      <c r="D3330" s="569"/>
      <c r="E3330" s="568"/>
      <c r="F3330" s="629"/>
      <c r="G3330" s="484"/>
      <c r="H3330" s="484"/>
    </row>
    <row r="3331" spans="1:8" ht="24">
      <c r="A3331" s="234" t="str">
        <f>$B$3062</f>
        <v>VI.</v>
      </c>
      <c r="B3331" s="294">
        <f>COUNT($A$3065:B3330)+1</f>
        <v>73</v>
      </c>
      <c r="C3331" s="252" t="s">
        <v>1836</v>
      </c>
      <c r="D3331" s="569" t="s">
        <v>203</v>
      </c>
      <c r="E3331" s="568">
        <v>1</v>
      </c>
      <c r="F3331" s="629"/>
      <c r="G3331" s="484"/>
      <c r="H3331" s="484">
        <f t="shared" si="61"/>
        <v>0</v>
      </c>
    </row>
    <row r="3332" spans="1:8">
      <c r="A3332" s="234"/>
      <c r="B3332" s="129"/>
      <c r="C3332" s="100"/>
      <c r="D3332" s="117"/>
      <c r="E3332" s="117"/>
      <c r="F3332" s="605"/>
      <c r="G3332" s="440"/>
      <c r="H3332" s="484"/>
    </row>
    <row r="3333" spans="1:8" ht="24">
      <c r="A3333" s="234" t="str">
        <f>$B$3062</f>
        <v>VI.</v>
      </c>
      <c r="B3333" s="294">
        <f>COUNT($A$3065:B3332)+1</f>
        <v>74</v>
      </c>
      <c r="C3333" s="252" t="s">
        <v>1837</v>
      </c>
      <c r="D3333" s="569" t="s">
        <v>203</v>
      </c>
      <c r="E3333" s="568">
        <v>1</v>
      </c>
      <c r="F3333" s="629"/>
      <c r="G3333" s="484"/>
      <c r="H3333" s="484">
        <f t="shared" si="61"/>
        <v>0</v>
      </c>
    </row>
    <row r="3334" spans="1:8">
      <c r="A3334" s="234"/>
      <c r="B3334" s="129"/>
      <c r="C3334" s="252"/>
      <c r="D3334" s="569"/>
      <c r="E3334" s="568"/>
      <c r="F3334" s="629"/>
      <c r="G3334" s="484"/>
      <c r="H3334" s="484"/>
    </row>
    <row r="3335" spans="1:8" ht="24">
      <c r="A3335" s="234" t="str">
        <f>$B$3062</f>
        <v>VI.</v>
      </c>
      <c r="B3335" s="294">
        <f>COUNT($A$3065:B3334)+1</f>
        <v>75</v>
      </c>
      <c r="C3335" s="252" t="s">
        <v>1838</v>
      </c>
      <c r="D3335" s="569" t="s">
        <v>203</v>
      </c>
      <c r="E3335" s="568">
        <v>1</v>
      </c>
      <c r="F3335" s="629"/>
      <c r="G3335" s="484"/>
      <c r="H3335" s="484">
        <f t="shared" si="61"/>
        <v>0</v>
      </c>
    </row>
    <row r="3336" spans="1:8">
      <c r="A3336" s="234"/>
      <c r="B3336" s="129"/>
      <c r="C3336" s="252"/>
      <c r="D3336" s="569"/>
      <c r="E3336" s="568"/>
      <c r="F3336" s="629"/>
      <c r="G3336" s="484"/>
      <c r="H3336" s="484"/>
    </row>
    <row r="3337" spans="1:8" ht="24">
      <c r="A3337" s="234" t="str">
        <f>$B$3062</f>
        <v>VI.</v>
      </c>
      <c r="B3337" s="294">
        <f>COUNT($A$3065:B3336)+1</f>
        <v>76</v>
      </c>
      <c r="C3337" s="252" t="s">
        <v>1839</v>
      </c>
      <c r="D3337" s="569" t="s">
        <v>203</v>
      </c>
      <c r="E3337" s="568">
        <v>1</v>
      </c>
      <c r="F3337" s="629"/>
      <c r="G3337" s="484"/>
      <c r="H3337" s="484">
        <f t="shared" si="61"/>
        <v>0</v>
      </c>
    </row>
    <row r="3338" spans="1:8">
      <c r="A3338" s="234"/>
      <c r="B3338" s="129"/>
      <c r="C3338" s="252"/>
      <c r="D3338" s="569"/>
      <c r="E3338" s="568"/>
      <c r="F3338" s="629"/>
      <c r="G3338" s="484"/>
      <c r="H3338" s="484"/>
    </row>
    <row r="3339" spans="1:8" ht="24">
      <c r="A3339" s="234" t="str">
        <f>$B$3062</f>
        <v>VI.</v>
      </c>
      <c r="B3339" s="294">
        <f>COUNT($A$3065:B3338)+1</f>
        <v>77</v>
      </c>
      <c r="C3339" s="252" t="s">
        <v>1840</v>
      </c>
      <c r="D3339" s="569" t="s">
        <v>203</v>
      </c>
      <c r="E3339" s="568">
        <v>1</v>
      </c>
      <c r="F3339" s="629"/>
      <c r="G3339" s="484"/>
      <c r="H3339" s="484">
        <f t="shared" si="61"/>
        <v>0</v>
      </c>
    </row>
    <row r="3340" spans="1:8">
      <c r="A3340" s="234"/>
      <c r="B3340" s="129"/>
      <c r="C3340" s="252"/>
      <c r="D3340" s="569"/>
      <c r="E3340" s="568"/>
      <c r="F3340" s="629"/>
      <c r="G3340" s="484"/>
      <c r="H3340" s="484"/>
    </row>
    <row r="3341" spans="1:8" ht="24">
      <c r="A3341" s="234" t="str">
        <f>$B$3062</f>
        <v>VI.</v>
      </c>
      <c r="B3341" s="294">
        <f>COUNT($A$3065:B3340)+1</f>
        <v>78</v>
      </c>
      <c r="C3341" s="252" t="s">
        <v>1841</v>
      </c>
      <c r="D3341" s="569" t="s">
        <v>203</v>
      </c>
      <c r="E3341" s="568">
        <v>1</v>
      </c>
      <c r="F3341" s="629"/>
      <c r="G3341" s="484"/>
      <c r="H3341" s="484">
        <f t="shared" si="61"/>
        <v>0</v>
      </c>
    </row>
    <row r="3342" spans="1:8">
      <c r="A3342" s="234"/>
      <c r="B3342" s="129"/>
      <c r="C3342" s="252"/>
      <c r="D3342" s="569"/>
      <c r="E3342" s="568"/>
      <c r="F3342" s="629"/>
      <c r="G3342" s="484"/>
      <c r="H3342" s="484"/>
    </row>
    <row r="3343" spans="1:8" ht="24">
      <c r="A3343" s="234" t="str">
        <f>$B$3062</f>
        <v>VI.</v>
      </c>
      <c r="B3343" s="294">
        <f>COUNT($A$3065:B3342)+1</f>
        <v>79</v>
      </c>
      <c r="C3343" s="252" t="s">
        <v>1842</v>
      </c>
      <c r="D3343" s="569" t="s">
        <v>203</v>
      </c>
      <c r="E3343" s="568">
        <v>2</v>
      </c>
      <c r="F3343" s="629"/>
      <c r="G3343" s="484"/>
      <c r="H3343" s="484">
        <f t="shared" si="61"/>
        <v>0</v>
      </c>
    </row>
    <row r="3344" spans="1:8">
      <c r="A3344" s="234"/>
      <c r="B3344" s="129"/>
      <c r="C3344" s="252"/>
      <c r="D3344" s="569"/>
      <c r="E3344" s="568"/>
      <c r="F3344" s="629"/>
      <c r="G3344" s="484"/>
      <c r="H3344" s="484"/>
    </row>
    <row r="3345" spans="1:8" ht="24">
      <c r="A3345" s="234" t="str">
        <f>$B$3062</f>
        <v>VI.</v>
      </c>
      <c r="B3345" s="294">
        <f>COUNT($A$3065:B3344)+1</f>
        <v>80</v>
      </c>
      <c r="C3345" s="252" t="s">
        <v>1843</v>
      </c>
      <c r="D3345" s="569" t="s">
        <v>203</v>
      </c>
      <c r="E3345" s="568">
        <v>2</v>
      </c>
      <c r="F3345" s="629"/>
      <c r="G3345" s="484"/>
      <c r="H3345" s="484">
        <f t="shared" si="61"/>
        <v>0</v>
      </c>
    </row>
    <row r="3346" spans="1:8">
      <c r="A3346" s="234"/>
      <c r="B3346" s="129"/>
      <c r="C3346" s="252"/>
      <c r="D3346" s="569"/>
      <c r="E3346" s="568"/>
      <c r="F3346" s="629"/>
      <c r="G3346" s="484"/>
      <c r="H3346" s="484"/>
    </row>
    <row r="3347" spans="1:8" ht="24">
      <c r="A3347" s="234" t="str">
        <f>$B$3062</f>
        <v>VI.</v>
      </c>
      <c r="B3347" s="294">
        <f>COUNT($A$3065:B3346)+1</f>
        <v>81</v>
      </c>
      <c r="C3347" s="252" t="s">
        <v>1844</v>
      </c>
      <c r="D3347" s="569" t="s">
        <v>203</v>
      </c>
      <c r="E3347" s="568">
        <v>5</v>
      </c>
      <c r="F3347" s="629"/>
      <c r="G3347" s="484"/>
      <c r="H3347" s="484">
        <f t="shared" si="61"/>
        <v>0</v>
      </c>
    </row>
    <row r="3348" spans="1:8">
      <c r="A3348" s="234"/>
      <c r="B3348" s="129"/>
      <c r="C3348" s="252"/>
      <c r="D3348" s="569"/>
      <c r="E3348" s="568"/>
      <c r="F3348" s="629"/>
      <c r="G3348" s="484"/>
      <c r="H3348" s="484"/>
    </row>
    <row r="3349" spans="1:8" ht="36">
      <c r="A3349" s="234" t="str">
        <f>$B$3062</f>
        <v>VI.</v>
      </c>
      <c r="B3349" s="294">
        <f>COUNT($A$3065:B3348)+1</f>
        <v>82</v>
      </c>
      <c r="C3349" s="252" t="s">
        <v>1845</v>
      </c>
      <c r="D3349" s="569" t="s">
        <v>203</v>
      </c>
      <c r="E3349" s="568">
        <v>16</v>
      </c>
      <c r="F3349" s="629"/>
      <c r="G3349" s="484"/>
      <c r="H3349" s="484">
        <f t="shared" si="61"/>
        <v>0</v>
      </c>
    </row>
    <row r="3350" spans="1:8">
      <c r="A3350" s="234"/>
      <c r="B3350" s="129"/>
      <c r="C3350" s="252"/>
      <c r="D3350" s="569"/>
      <c r="E3350" s="568"/>
      <c r="F3350" s="629"/>
      <c r="G3350" s="484"/>
      <c r="H3350" s="484"/>
    </row>
    <row r="3351" spans="1:8" ht="24">
      <c r="A3351" s="234" t="str">
        <f>$B$3062</f>
        <v>VI.</v>
      </c>
      <c r="B3351" s="294">
        <f>COUNT($A$3065:B3350)+1</f>
        <v>83</v>
      </c>
      <c r="C3351" s="252" t="s">
        <v>1846</v>
      </c>
      <c r="D3351" s="569" t="s">
        <v>203</v>
      </c>
      <c r="E3351" s="568">
        <v>4</v>
      </c>
      <c r="F3351" s="629"/>
      <c r="G3351" s="484"/>
      <c r="H3351" s="484">
        <f t="shared" si="61"/>
        <v>0</v>
      </c>
    </row>
    <row r="3352" spans="1:8">
      <c r="A3352" s="234"/>
      <c r="B3352" s="129"/>
      <c r="C3352" s="252"/>
      <c r="D3352" s="569"/>
      <c r="E3352" s="568"/>
      <c r="F3352" s="629"/>
      <c r="G3352" s="484"/>
      <c r="H3352" s="484"/>
    </row>
    <row r="3353" spans="1:8">
      <c r="A3353" s="234" t="str">
        <f>$B$3062</f>
        <v>VI.</v>
      </c>
      <c r="B3353" s="294">
        <f>COUNT($A$3065:B3352)+1</f>
        <v>84</v>
      </c>
      <c r="C3353" s="252" t="s">
        <v>1847</v>
      </c>
      <c r="D3353" s="569" t="s">
        <v>201</v>
      </c>
      <c r="E3353" s="568">
        <v>410</v>
      </c>
      <c r="F3353" s="629"/>
      <c r="G3353" s="484"/>
      <c r="H3353" s="484">
        <f t="shared" si="61"/>
        <v>0</v>
      </c>
    </row>
    <row r="3354" spans="1:8">
      <c r="A3354" s="234"/>
      <c r="B3354" s="129"/>
      <c r="C3354" s="252"/>
      <c r="D3354" s="569"/>
      <c r="E3354" s="568"/>
      <c r="F3354" s="629"/>
      <c r="G3354" s="484"/>
      <c r="H3354" s="484"/>
    </row>
    <row r="3355" spans="1:8">
      <c r="A3355" s="234" t="str">
        <f>$B$3062</f>
        <v>VI.</v>
      </c>
      <c r="B3355" s="294">
        <f>COUNT($A$3065:B3354)+1</f>
        <v>85</v>
      </c>
      <c r="C3355" s="252" t="s">
        <v>1848</v>
      </c>
      <c r="D3355" s="569" t="s">
        <v>201</v>
      </c>
      <c r="E3355" s="568">
        <v>165</v>
      </c>
      <c r="F3355" s="629"/>
      <c r="G3355" s="484"/>
      <c r="H3355" s="484">
        <f t="shared" si="61"/>
        <v>0</v>
      </c>
    </row>
    <row r="3356" spans="1:8">
      <c r="A3356" s="234"/>
      <c r="B3356" s="129"/>
      <c r="C3356" s="252"/>
      <c r="D3356" s="569"/>
      <c r="E3356" s="568"/>
      <c r="F3356" s="629"/>
      <c r="G3356" s="484"/>
      <c r="H3356" s="484"/>
    </row>
    <row r="3357" spans="1:8">
      <c r="A3357" s="234" t="str">
        <f>$B$3062</f>
        <v>VI.</v>
      </c>
      <c r="B3357" s="294">
        <f>COUNT($A$3065:B3356)+1</f>
        <v>86</v>
      </c>
      <c r="C3357" s="252" t="s">
        <v>1849</v>
      </c>
      <c r="D3357" s="569" t="s">
        <v>201</v>
      </c>
      <c r="E3357" s="568">
        <v>65</v>
      </c>
      <c r="F3357" s="629"/>
      <c r="G3357" s="484"/>
      <c r="H3357" s="484">
        <f t="shared" si="61"/>
        <v>0</v>
      </c>
    </row>
    <row r="3358" spans="1:8">
      <c r="A3358" s="234"/>
      <c r="B3358" s="129"/>
      <c r="C3358" s="252"/>
      <c r="D3358" s="569"/>
      <c r="E3358" s="568"/>
      <c r="F3358" s="629"/>
      <c r="G3358" s="484"/>
      <c r="H3358" s="484"/>
    </row>
    <row r="3359" spans="1:8" ht="24">
      <c r="A3359" s="234" t="str">
        <f>$B$3062</f>
        <v>VI.</v>
      </c>
      <c r="B3359" s="294">
        <f>COUNT($A$3065:B3358)+1</f>
        <v>87</v>
      </c>
      <c r="C3359" s="252" t="s">
        <v>1850</v>
      </c>
      <c r="D3359" s="569" t="s">
        <v>201</v>
      </c>
      <c r="E3359" s="568">
        <v>170</v>
      </c>
      <c r="F3359" s="629"/>
      <c r="G3359" s="484"/>
      <c r="H3359" s="484">
        <f t="shared" si="61"/>
        <v>0</v>
      </c>
    </row>
    <row r="3360" spans="1:8">
      <c r="A3360" s="234"/>
      <c r="B3360" s="129"/>
      <c r="C3360" s="252"/>
      <c r="D3360" s="569"/>
      <c r="E3360" s="568"/>
      <c r="F3360" s="629"/>
      <c r="G3360" s="484"/>
      <c r="H3360" s="484"/>
    </row>
    <row r="3361" spans="1:8">
      <c r="A3361" s="234" t="str">
        <f>$B$3062</f>
        <v>VI.</v>
      </c>
      <c r="B3361" s="294">
        <f>COUNT($A$3065:B3360)+1</f>
        <v>88</v>
      </c>
      <c r="C3361" s="252" t="s">
        <v>1851</v>
      </c>
      <c r="D3361" s="569" t="s">
        <v>152</v>
      </c>
      <c r="E3361" s="568">
        <v>1</v>
      </c>
      <c r="F3361" s="629"/>
      <c r="G3361" s="484"/>
      <c r="H3361" s="484">
        <f t="shared" si="61"/>
        <v>0</v>
      </c>
    </row>
    <row r="3362" spans="1:8">
      <c r="A3362" s="234"/>
      <c r="B3362" s="129"/>
      <c r="C3362" s="252"/>
      <c r="D3362" s="569"/>
      <c r="E3362" s="568"/>
      <c r="F3362" s="629"/>
      <c r="G3362" s="484"/>
      <c r="H3362" s="484"/>
    </row>
    <row r="3363" spans="1:8" ht="24">
      <c r="A3363" s="234" t="str">
        <f>$B$3062</f>
        <v>VI.</v>
      </c>
      <c r="B3363" s="294">
        <f>COUNT($A$3065:B3362)+1</f>
        <v>89</v>
      </c>
      <c r="C3363" s="252" t="s">
        <v>1852</v>
      </c>
      <c r="D3363" s="569" t="s">
        <v>152</v>
      </c>
      <c r="E3363" s="568">
        <v>1</v>
      </c>
      <c r="F3363" s="629"/>
      <c r="G3363" s="484"/>
      <c r="H3363" s="484">
        <f t="shared" si="61"/>
        <v>0</v>
      </c>
    </row>
    <row r="3364" spans="1:8">
      <c r="A3364" s="234"/>
      <c r="B3364" s="129"/>
      <c r="C3364" s="252"/>
      <c r="D3364" s="569" t="s">
        <v>152</v>
      </c>
      <c r="E3364" s="568"/>
      <c r="F3364" s="629"/>
      <c r="G3364" s="484"/>
      <c r="H3364" s="484"/>
    </row>
    <row r="3365" spans="1:8" ht="24">
      <c r="A3365" s="234" t="str">
        <f>$B$3062</f>
        <v>VI.</v>
      </c>
      <c r="B3365" s="294">
        <f>COUNT($A$3065:B3364)+1</f>
        <v>90</v>
      </c>
      <c r="C3365" s="252" t="s">
        <v>1853</v>
      </c>
      <c r="D3365" s="569" t="s">
        <v>152</v>
      </c>
      <c r="E3365" s="568">
        <v>1</v>
      </c>
      <c r="F3365" s="629"/>
      <c r="G3365" s="484"/>
      <c r="H3365" s="484">
        <f t="shared" si="61"/>
        <v>0</v>
      </c>
    </row>
    <row r="3366" spans="1:8">
      <c r="A3366" s="234"/>
      <c r="B3366" s="129"/>
      <c r="C3366" s="252"/>
      <c r="D3366" s="569"/>
      <c r="E3366" s="568"/>
      <c r="F3366" s="629"/>
      <c r="G3366" s="484"/>
      <c r="H3366" s="484"/>
    </row>
    <row r="3367" spans="1:8" ht="24">
      <c r="A3367" s="234" t="str">
        <f>$B$3062</f>
        <v>VI.</v>
      </c>
      <c r="B3367" s="294">
        <f>COUNT($A$3065:B3366)+1</f>
        <v>91</v>
      </c>
      <c r="C3367" s="252" t="s">
        <v>1854</v>
      </c>
      <c r="D3367" s="569" t="s">
        <v>152</v>
      </c>
      <c r="E3367" s="568">
        <v>1</v>
      </c>
      <c r="F3367" s="629"/>
      <c r="G3367" s="484"/>
      <c r="H3367" s="484">
        <f t="shared" si="61"/>
        <v>0</v>
      </c>
    </row>
    <row r="3368" spans="1:8">
      <c r="A3368" s="234"/>
      <c r="B3368" s="129"/>
      <c r="C3368" s="252"/>
      <c r="D3368" s="569"/>
      <c r="E3368" s="568"/>
      <c r="F3368" s="629"/>
      <c r="G3368" s="484"/>
      <c r="H3368" s="484"/>
    </row>
    <row r="3369" spans="1:8" ht="36">
      <c r="A3369" s="234" t="str">
        <f>$B$3062</f>
        <v>VI.</v>
      </c>
      <c r="B3369" s="294">
        <f>COUNT($A$3065:B3368)+1</f>
        <v>92</v>
      </c>
      <c r="C3369" s="252" t="s">
        <v>1855</v>
      </c>
      <c r="D3369" s="569" t="s">
        <v>152</v>
      </c>
      <c r="E3369" s="568">
        <v>1</v>
      </c>
      <c r="F3369" s="629"/>
      <c r="G3369" s="484"/>
      <c r="H3369" s="484">
        <f t="shared" si="61"/>
        <v>0</v>
      </c>
    </row>
    <row r="3370" spans="1:8">
      <c r="C3370" s="320" t="s">
        <v>1888</v>
      </c>
      <c r="F3370" s="604"/>
      <c r="H3370" s="484"/>
    </row>
    <row r="3371" spans="1:8" ht="60">
      <c r="A3371" s="234" t="str">
        <f>$B$3062</f>
        <v>VI.</v>
      </c>
      <c r="B3371" s="294">
        <f>COUNT($A$3065:B3370)+1</f>
        <v>93</v>
      </c>
      <c r="C3371" s="252" t="s">
        <v>1856</v>
      </c>
      <c r="D3371" s="569" t="s">
        <v>203</v>
      </c>
      <c r="E3371" s="568">
        <v>3</v>
      </c>
      <c r="F3371" s="629"/>
      <c r="G3371" s="484"/>
      <c r="H3371" s="484">
        <f t="shared" si="61"/>
        <v>0</v>
      </c>
    </row>
    <row r="3372" spans="1:8">
      <c r="C3372" s="252"/>
      <c r="D3372" s="569"/>
      <c r="E3372" s="568"/>
      <c r="F3372" s="629"/>
      <c r="G3372" s="484"/>
      <c r="H3372" s="484"/>
    </row>
    <row r="3373" spans="1:8" ht="60">
      <c r="A3373" s="234" t="str">
        <f>$B$3062</f>
        <v>VI.</v>
      </c>
      <c r="B3373" s="294">
        <f>COUNT($A$3065:B3372)+1</f>
        <v>94</v>
      </c>
      <c r="C3373" s="252" t="s">
        <v>1857</v>
      </c>
      <c r="D3373" s="569" t="s">
        <v>203</v>
      </c>
      <c r="E3373" s="568">
        <v>1</v>
      </c>
      <c r="F3373" s="629"/>
      <c r="G3373" s="484"/>
      <c r="H3373" s="484">
        <f t="shared" si="61"/>
        <v>0</v>
      </c>
    </row>
    <row r="3374" spans="1:8">
      <c r="C3374" s="252"/>
      <c r="D3374" s="569"/>
      <c r="E3374" s="568"/>
      <c r="F3374" s="629"/>
      <c r="G3374" s="484"/>
      <c r="H3374" s="484"/>
    </row>
    <row r="3375" spans="1:8" ht="24">
      <c r="A3375" s="234" t="str">
        <f>$B$3062</f>
        <v>VI.</v>
      </c>
      <c r="B3375" s="294">
        <f>COUNT($A$3065:B3374)+1</f>
        <v>95</v>
      </c>
      <c r="C3375" s="252" t="s">
        <v>1858</v>
      </c>
      <c r="D3375" s="569" t="s">
        <v>203</v>
      </c>
      <c r="E3375" s="568">
        <v>4</v>
      </c>
      <c r="F3375" s="629"/>
      <c r="G3375" s="484"/>
      <c r="H3375" s="484">
        <f t="shared" si="61"/>
        <v>0</v>
      </c>
    </row>
    <row r="3376" spans="1:8">
      <c r="C3376" s="252"/>
      <c r="D3376" s="569"/>
      <c r="E3376" s="568"/>
      <c r="F3376" s="629"/>
      <c r="G3376" s="484"/>
      <c r="H3376" s="484"/>
    </row>
    <row r="3377" spans="1:8" ht="36">
      <c r="A3377" s="234" t="str">
        <f>$B$3062</f>
        <v>VI.</v>
      </c>
      <c r="B3377" s="294">
        <f>COUNT($A$3065:B3376)+1</f>
        <v>96</v>
      </c>
      <c r="C3377" s="252" t="s">
        <v>1859</v>
      </c>
      <c r="D3377" s="569" t="s">
        <v>203</v>
      </c>
      <c r="E3377" s="568">
        <v>14</v>
      </c>
      <c r="F3377" s="629"/>
      <c r="G3377" s="484"/>
      <c r="H3377" s="484">
        <f t="shared" si="61"/>
        <v>0</v>
      </c>
    </row>
    <row r="3378" spans="1:8">
      <c r="C3378" s="252"/>
      <c r="D3378" s="569"/>
      <c r="E3378" s="568"/>
      <c r="F3378" s="629"/>
      <c r="G3378" s="484"/>
      <c r="H3378" s="484"/>
    </row>
    <row r="3379" spans="1:8" ht="24">
      <c r="A3379" s="234" t="str">
        <f>$B$3062</f>
        <v>VI.</v>
      </c>
      <c r="B3379" s="294">
        <f>COUNT($A$3065:B3378)+1</f>
        <v>97</v>
      </c>
      <c r="C3379" s="252" t="s">
        <v>1860</v>
      </c>
      <c r="D3379" s="569" t="s">
        <v>203</v>
      </c>
      <c r="E3379" s="568">
        <v>14</v>
      </c>
      <c r="F3379" s="629"/>
      <c r="G3379" s="484"/>
      <c r="H3379" s="484">
        <f t="shared" si="61"/>
        <v>0</v>
      </c>
    </row>
    <row r="3380" spans="1:8">
      <c r="C3380" s="252"/>
      <c r="D3380" s="569"/>
      <c r="E3380" s="568"/>
      <c r="F3380" s="629"/>
      <c r="G3380" s="484"/>
      <c r="H3380" s="484"/>
    </row>
    <row r="3381" spans="1:8">
      <c r="A3381" s="234" t="str">
        <f>$B$3062</f>
        <v>VI.</v>
      </c>
      <c r="B3381" s="294">
        <f>COUNT($A$3065:B3380)+1</f>
        <v>98</v>
      </c>
      <c r="C3381" s="252" t="s">
        <v>1861</v>
      </c>
      <c r="D3381" s="569" t="s">
        <v>203</v>
      </c>
      <c r="E3381" s="568">
        <v>14</v>
      </c>
      <c r="F3381" s="629"/>
      <c r="G3381" s="484"/>
      <c r="H3381" s="484">
        <f t="shared" si="61"/>
        <v>0</v>
      </c>
    </row>
    <row r="3382" spans="1:8">
      <c r="C3382" s="252"/>
      <c r="D3382" s="569"/>
      <c r="E3382" s="568"/>
      <c r="F3382" s="629"/>
      <c r="G3382" s="484"/>
      <c r="H3382" s="484"/>
    </row>
    <row r="3383" spans="1:8">
      <c r="A3383" s="234" t="str">
        <f>$B$3062</f>
        <v>VI.</v>
      </c>
      <c r="B3383" s="294">
        <f>COUNT($A$3065:B3382)+1</f>
        <v>99</v>
      </c>
      <c r="C3383" s="252" t="s">
        <v>1862</v>
      </c>
      <c r="D3383" s="569" t="s">
        <v>203</v>
      </c>
      <c r="E3383" s="568">
        <v>9</v>
      </c>
      <c r="F3383" s="629"/>
      <c r="G3383" s="484"/>
      <c r="H3383" s="484">
        <f t="shared" si="61"/>
        <v>0</v>
      </c>
    </row>
    <row r="3384" spans="1:8">
      <c r="C3384" s="252"/>
      <c r="D3384" s="569"/>
      <c r="E3384" s="568"/>
      <c r="F3384" s="629"/>
      <c r="G3384" s="484"/>
      <c r="H3384" s="484"/>
    </row>
    <row r="3385" spans="1:8">
      <c r="A3385" s="234" t="str">
        <f>$B$3062</f>
        <v>VI.</v>
      </c>
      <c r="B3385" s="294">
        <f>COUNT($A$3065:B3384)+1</f>
        <v>100</v>
      </c>
      <c r="C3385" s="252" t="s">
        <v>1863</v>
      </c>
      <c r="D3385" s="569" t="s">
        <v>203</v>
      </c>
      <c r="E3385" s="568">
        <v>9</v>
      </c>
      <c r="F3385" s="629"/>
      <c r="G3385" s="484"/>
      <c r="H3385" s="484">
        <f t="shared" si="61"/>
        <v>0</v>
      </c>
    </row>
    <row r="3386" spans="1:8">
      <c r="C3386" s="252"/>
      <c r="D3386" s="569"/>
      <c r="E3386" s="568"/>
      <c r="F3386" s="629"/>
      <c r="G3386" s="484"/>
      <c r="H3386" s="484"/>
    </row>
    <row r="3387" spans="1:8">
      <c r="A3387" s="234" t="str">
        <f>$B$3062</f>
        <v>VI.</v>
      </c>
      <c r="B3387" s="294">
        <f>COUNT($A$3065:B3386)+1</f>
        <v>101</v>
      </c>
      <c r="C3387" s="252" t="s">
        <v>1848</v>
      </c>
      <c r="D3387" s="569" t="s">
        <v>201</v>
      </c>
      <c r="E3387" s="568">
        <v>410</v>
      </c>
      <c r="F3387" s="629"/>
      <c r="G3387" s="484"/>
      <c r="H3387" s="484">
        <f t="shared" ref="H3387:H3412" si="62">E3387*F3387</f>
        <v>0</v>
      </c>
    </row>
    <row r="3388" spans="1:8">
      <c r="C3388" s="252"/>
      <c r="D3388" s="569"/>
      <c r="E3388" s="568"/>
      <c r="F3388" s="629"/>
      <c r="G3388" s="484"/>
      <c r="H3388" s="484"/>
    </row>
    <row r="3389" spans="1:8">
      <c r="A3389" s="234" t="str">
        <f>$B$3062</f>
        <v>VI.</v>
      </c>
      <c r="B3389" s="294">
        <f>COUNT($A$3065:B3388)+1</f>
        <v>102</v>
      </c>
      <c r="C3389" s="252" t="s">
        <v>1849</v>
      </c>
      <c r="D3389" s="569" t="s">
        <v>201</v>
      </c>
      <c r="E3389" s="568">
        <v>65</v>
      </c>
      <c r="F3389" s="629"/>
      <c r="G3389" s="484"/>
      <c r="H3389" s="484">
        <f t="shared" si="62"/>
        <v>0</v>
      </c>
    </row>
    <row r="3390" spans="1:8">
      <c r="C3390" s="252"/>
      <c r="D3390" s="569"/>
      <c r="E3390" s="568"/>
      <c r="F3390" s="629"/>
      <c r="G3390" s="484"/>
      <c r="H3390" s="484"/>
    </row>
    <row r="3391" spans="1:8" ht="24">
      <c r="A3391" s="234" t="str">
        <f>$B$3062</f>
        <v>VI.</v>
      </c>
      <c r="B3391" s="294">
        <f>COUNT($A$3065:B3390)+1</f>
        <v>103</v>
      </c>
      <c r="C3391" s="252" t="s">
        <v>1850</v>
      </c>
      <c r="D3391" s="569" t="s">
        <v>201</v>
      </c>
      <c r="E3391" s="568">
        <v>115</v>
      </c>
      <c r="F3391" s="629"/>
      <c r="G3391" s="484"/>
      <c r="H3391" s="484">
        <f t="shared" si="62"/>
        <v>0</v>
      </c>
    </row>
    <row r="3392" spans="1:8">
      <c r="C3392" s="252"/>
      <c r="D3392" s="569"/>
      <c r="E3392" s="568"/>
      <c r="F3392" s="629"/>
      <c r="G3392" s="484"/>
      <c r="H3392" s="484"/>
    </row>
    <row r="3393" spans="1:8">
      <c r="A3393" s="234" t="str">
        <f>$B$3062</f>
        <v>VI.</v>
      </c>
      <c r="B3393" s="294">
        <f>COUNT($A$3065:B3392)+1</f>
        <v>104</v>
      </c>
      <c r="C3393" s="252" t="s">
        <v>1864</v>
      </c>
      <c r="D3393" s="569" t="s">
        <v>201</v>
      </c>
      <c r="E3393" s="568">
        <v>15</v>
      </c>
      <c r="F3393" s="629"/>
      <c r="G3393" s="484"/>
      <c r="H3393" s="484">
        <f t="shared" si="62"/>
        <v>0</v>
      </c>
    </row>
    <row r="3394" spans="1:8">
      <c r="C3394" s="252"/>
      <c r="D3394" s="569"/>
      <c r="E3394" s="568"/>
      <c r="F3394" s="629"/>
      <c r="G3394" s="484"/>
      <c r="H3394" s="484"/>
    </row>
    <row r="3395" spans="1:8">
      <c r="A3395" s="234" t="str">
        <f>$B$3062</f>
        <v>VI.</v>
      </c>
      <c r="B3395" s="294">
        <f>COUNT($A$3065:B3394)+1</f>
        <v>105</v>
      </c>
      <c r="C3395" s="252" t="s">
        <v>1851</v>
      </c>
      <c r="D3395" s="569" t="s">
        <v>152</v>
      </c>
      <c r="E3395" s="568">
        <v>1</v>
      </c>
      <c r="F3395" s="629"/>
      <c r="G3395" s="484"/>
      <c r="H3395" s="484">
        <f t="shared" si="62"/>
        <v>0</v>
      </c>
    </row>
    <row r="3396" spans="1:8">
      <c r="C3396" s="252"/>
      <c r="D3396" s="569"/>
      <c r="E3396" s="568"/>
      <c r="F3396" s="629"/>
      <c r="G3396" s="484"/>
      <c r="H3396" s="484"/>
    </row>
    <row r="3397" spans="1:8" ht="24">
      <c r="A3397" s="234" t="str">
        <f>$B$3062</f>
        <v>VI.</v>
      </c>
      <c r="B3397" s="294">
        <f>COUNT($A$3065:B3396)+1</f>
        <v>106</v>
      </c>
      <c r="C3397" s="252" t="s">
        <v>1852</v>
      </c>
      <c r="D3397" s="569" t="s">
        <v>152</v>
      </c>
      <c r="E3397" s="568">
        <v>1</v>
      </c>
      <c r="F3397" s="629"/>
      <c r="G3397" s="484"/>
      <c r="H3397" s="484">
        <f t="shared" si="62"/>
        <v>0</v>
      </c>
    </row>
    <row r="3398" spans="1:8">
      <c r="C3398" s="252"/>
      <c r="D3398" s="569"/>
      <c r="E3398" s="568"/>
      <c r="F3398" s="629"/>
      <c r="G3398" s="484"/>
      <c r="H3398" s="484"/>
    </row>
    <row r="3399" spans="1:8" ht="24">
      <c r="A3399" s="234" t="str">
        <f>$B$3062</f>
        <v>VI.</v>
      </c>
      <c r="B3399" s="294">
        <f>COUNT($A$3065:B3398)+1</f>
        <v>107</v>
      </c>
      <c r="C3399" s="252" t="s">
        <v>1853</v>
      </c>
      <c r="D3399" s="569" t="s">
        <v>152</v>
      </c>
      <c r="E3399" s="568">
        <v>1</v>
      </c>
      <c r="F3399" s="629"/>
      <c r="G3399" s="484"/>
      <c r="H3399" s="484">
        <f t="shared" si="62"/>
        <v>0</v>
      </c>
    </row>
    <row r="3400" spans="1:8">
      <c r="C3400" s="252"/>
      <c r="D3400" s="569"/>
      <c r="E3400" s="568"/>
      <c r="F3400" s="629"/>
      <c r="G3400" s="484"/>
      <c r="H3400" s="484"/>
    </row>
    <row r="3401" spans="1:8" ht="24">
      <c r="A3401" s="234" t="str">
        <f>$B$3062</f>
        <v>VI.</v>
      </c>
      <c r="B3401" s="294">
        <f>COUNT($A$3065:B3400)+1</f>
        <v>108</v>
      </c>
      <c r="C3401" s="252" t="s">
        <v>1854</v>
      </c>
      <c r="D3401" s="569" t="s">
        <v>152</v>
      </c>
      <c r="E3401" s="568">
        <v>1</v>
      </c>
      <c r="F3401" s="629"/>
      <c r="G3401" s="484"/>
      <c r="H3401" s="484">
        <f t="shared" si="62"/>
        <v>0</v>
      </c>
    </row>
    <row r="3402" spans="1:8">
      <c r="C3402" s="252"/>
      <c r="D3402" s="569"/>
      <c r="E3402" s="568"/>
      <c r="F3402" s="629"/>
      <c r="G3402" s="484"/>
      <c r="H3402" s="484"/>
    </row>
    <row r="3403" spans="1:8" ht="36">
      <c r="A3403" s="234" t="str">
        <f>$B$3062</f>
        <v>VI.</v>
      </c>
      <c r="B3403" s="294">
        <f>COUNT($A$3065:B3402)+1</f>
        <v>109</v>
      </c>
      <c r="C3403" s="252" t="s">
        <v>1855</v>
      </c>
      <c r="D3403" s="569" t="s">
        <v>152</v>
      </c>
      <c r="E3403" s="568">
        <v>1</v>
      </c>
      <c r="F3403" s="629"/>
      <c r="G3403" s="484"/>
      <c r="H3403" s="484">
        <f t="shared" si="62"/>
        <v>0</v>
      </c>
    </row>
    <row r="3404" spans="1:8">
      <c r="A3404" s="327"/>
      <c r="B3404" s="327"/>
      <c r="C3404" s="327"/>
      <c r="D3404" s="594"/>
      <c r="E3404" s="594"/>
      <c r="F3404" s="638"/>
      <c r="G3404" s="499"/>
      <c r="H3404" s="484"/>
    </row>
    <row r="3405" spans="1:8">
      <c r="C3405" s="320" t="s">
        <v>1889</v>
      </c>
      <c r="F3405" s="604"/>
      <c r="H3405" s="484"/>
    </row>
    <row r="3406" spans="1:8" ht="36">
      <c r="A3406" s="234" t="str">
        <f>$B$3062</f>
        <v>VI.</v>
      </c>
      <c r="B3406" s="294">
        <f>COUNT($A$3065:B3405)+1</f>
        <v>110</v>
      </c>
      <c r="C3406" s="252" t="s">
        <v>1866</v>
      </c>
      <c r="D3406" s="569" t="s">
        <v>152</v>
      </c>
      <c r="E3406" s="568">
        <v>1</v>
      </c>
      <c r="F3406" s="629"/>
      <c r="G3406" s="484"/>
      <c r="H3406" s="484">
        <f t="shared" si="62"/>
        <v>0</v>
      </c>
    </row>
    <row r="3407" spans="1:8">
      <c r="C3407" s="252"/>
      <c r="D3407" s="569"/>
      <c r="E3407" s="568"/>
      <c r="F3407" s="629"/>
      <c r="G3407" s="484"/>
      <c r="H3407" s="484"/>
    </row>
    <row r="3408" spans="1:8" ht="24">
      <c r="A3408" s="234" t="str">
        <f>$B$3062</f>
        <v>VI.</v>
      </c>
      <c r="B3408" s="294">
        <f>COUNT($A$3065:B3407)+1</f>
        <v>111</v>
      </c>
      <c r="C3408" s="252" t="s">
        <v>1867</v>
      </c>
      <c r="D3408" s="569" t="s">
        <v>152</v>
      </c>
      <c r="E3408" s="568">
        <v>1</v>
      </c>
      <c r="F3408" s="629"/>
      <c r="G3408" s="484"/>
      <c r="H3408" s="484">
        <f t="shared" si="62"/>
        <v>0</v>
      </c>
    </row>
    <row r="3409" spans="1:8">
      <c r="C3409" s="252"/>
      <c r="D3409" s="569"/>
      <c r="E3409" s="568"/>
      <c r="F3409" s="629"/>
      <c r="G3409" s="484"/>
      <c r="H3409" s="484"/>
    </row>
    <row r="3410" spans="1:8" ht="36">
      <c r="A3410" s="234" t="str">
        <f>$B$3062</f>
        <v>VI.</v>
      </c>
      <c r="B3410" s="294">
        <f>COUNT($A$3065:B3409)+1</f>
        <v>112</v>
      </c>
      <c r="C3410" s="252" t="s">
        <v>1868</v>
      </c>
      <c r="D3410" s="569" t="s">
        <v>152</v>
      </c>
      <c r="E3410" s="568">
        <v>1</v>
      </c>
      <c r="F3410" s="629"/>
      <c r="G3410" s="484"/>
      <c r="H3410" s="484">
        <f t="shared" si="62"/>
        <v>0</v>
      </c>
    </row>
    <row r="3411" spans="1:8">
      <c r="C3411" s="252"/>
      <c r="D3411" s="569"/>
      <c r="E3411" s="568"/>
      <c r="F3411" s="629"/>
      <c r="G3411" s="484"/>
      <c r="H3411" s="484"/>
    </row>
    <row r="3412" spans="1:8" ht="24">
      <c r="A3412" s="234" t="str">
        <f>$B$3062</f>
        <v>VI.</v>
      </c>
      <c r="B3412" s="294">
        <f>COUNT($A$3065:B3411)+1</f>
        <v>113</v>
      </c>
      <c r="C3412" s="252" t="s">
        <v>1869</v>
      </c>
      <c r="D3412" s="569" t="s">
        <v>203</v>
      </c>
      <c r="E3412" s="568">
        <v>2</v>
      </c>
      <c r="F3412" s="629"/>
      <c r="G3412" s="484"/>
      <c r="H3412" s="484">
        <f t="shared" si="62"/>
        <v>0</v>
      </c>
    </row>
    <row r="3413" spans="1:8">
      <c r="C3413" s="252"/>
      <c r="D3413" s="569"/>
      <c r="E3413" s="568"/>
      <c r="F3413" s="629"/>
      <c r="G3413" s="484"/>
      <c r="H3413" s="484"/>
    </row>
    <row r="3414" spans="1:8">
      <c r="A3414" s="234" t="str">
        <f>$B$3062</f>
        <v>VI.</v>
      </c>
      <c r="B3414" s="294">
        <f>COUNT($A$3065:B3413)+1</f>
        <v>114</v>
      </c>
      <c r="C3414" s="252" t="s">
        <v>1870</v>
      </c>
      <c r="D3414" s="569" t="s">
        <v>203</v>
      </c>
      <c r="E3414" s="568">
        <v>1</v>
      </c>
      <c r="F3414" s="629"/>
      <c r="G3414" s="484"/>
      <c r="H3414" s="484">
        <f>E3414*F3414</f>
        <v>0</v>
      </c>
    </row>
    <row r="3415" spans="1:8">
      <c r="C3415" s="252"/>
      <c r="D3415" s="569"/>
      <c r="E3415" s="568"/>
      <c r="F3415" s="629"/>
      <c r="G3415" s="484"/>
      <c r="H3415" s="484"/>
    </row>
    <row r="3416" spans="1:8" ht="24">
      <c r="A3416" s="234" t="str">
        <f>$B$3062</f>
        <v>VI.</v>
      </c>
      <c r="B3416" s="294">
        <f>COUNT($A$3065:B3415)+1</f>
        <v>115</v>
      </c>
      <c r="C3416" s="252" t="s">
        <v>1871</v>
      </c>
      <c r="D3416" s="569" t="s">
        <v>203</v>
      </c>
      <c r="E3416" s="568">
        <v>1</v>
      </c>
      <c r="F3416" s="629"/>
      <c r="G3416" s="484"/>
      <c r="H3416" s="484">
        <f>E3416*F3416</f>
        <v>0</v>
      </c>
    </row>
    <row r="3417" spans="1:8">
      <c r="C3417" s="252"/>
      <c r="D3417" s="569"/>
      <c r="E3417" s="568"/>
      <c r="F3417" s="629"/>
      <c r="G3417" s="484"/>
      <c r="H3417" s="484"/>
    </row>
    <row r="3418" spans="1:8">
      <c r="A3418" s="234" t="str">
        <f>$B$3062</f>
        <v>VI.</v>
      </c>
      <c r="B3418" s="294">
        <f>COUNT($A$3065:B3417)+1</f>
        <v>116</v>
      </c>
      <c r="C3418" s="252" t="s">
        <v>1872</v>
      </c>
      <c r="D3418" s="569" t="s">
        <v>203</v>
      </c>
      <c r="E3418" s="568">
        <v>1</v>
      </c>
      <c r="F3418" s="629"/>
      <c r="G3418" s="484"/>
      <c r="H3418" s="484">
        <f>E3418*F3418</f>
        <v>0</v>
      </c>
    </row>
    <row r="3419" spans="1:8">
      <c r="C3419" s="252"/>
      <c r="D3419" s="569"/>
      <c r="E3419" s="568"/>
      <c r="F3419" s="629"/>
      <c r="G3419" s="484"/>
      <c r="H3419" s="484"/>
    </row>
    <row r="3420" spans="1:8" ht="24">
      <c r="A3420" s="234" t="str">
        <f>$B$3062</f>
        <v>VI.</v>
      </c>
      <c r="B3420" s="294">
        <f>COUNT($A$3065:B3419)+1</f>
        <v>117</v>
      </c>
      <c r="C3420" s="252" t="s">
        <v>1873</v>
      </c>
      <c r="D3420" s="569" t="s">
        <v>203</v>
      </c>
      <c r="E3420" s="568">
        <v>1</v>
      </c>
      <c r="F3420" s="629"/>
      <c r="G3420" s="484"/>
      <c r="H3420" s="484">
        <f>E3420*F3420</f>
        <v>0</v>
      </c>
    </row>
    <row r="3421" spans="1:8">
      <c r="C3421" s="252"/>
      <c r="D3421" s="569"/>
      <c r="E3421" s="568"/>
      <c r="F3421" s="629"/>
      <c r="G3421" s="484"/>
      <c r="H3421" s="484"/>
    </row>
    <row r="3422" spans="1:8">
      <c r="A3422" s="234" t="str">
        <f>$B$3062</f>
        <v>VI.</v>
      </c>
      <c r="B3422" s="294">
        <f>COUNT($A$3065:B3421)+1</f>
        <v>118</v>
      </c>
      <c r="C3422" s="252" t="s">
        <v>1874</v>
      </c>
      <c r="D3422" s="569" t="s">
        <v>203</v>
      </c>
      <c r="E3422" s="568">
        <v>1</v>
      </c>
      <c r="F3422" s="629"/>
      <c r="G3422" s="484"/>
      <c r="H3422" s="484">
        <f>E3422*F3422</f>
        <v>0</v>
      </c>
    </row>
    <row r="3423" spans="1:8">
      <c r="C3423" s="252"/>
      <c r="D3423" s="569"/>
      <c r="E3423" s="568"/>
      <c r="F3423" s="629"/>
      <c r="G3423" s="484"/>
      <c r="H3423" s="484"/>
    </row>
    <row r="3424" spans="1:8">
      <c r="A3424" s="234" t="str">
        <f>$B$3062</f>
        <v>VI.</v>
      </c>
      <c r="B3424" s="294">
        <f>COUNT($A$3065:B3423)+1</f>
        <v>119</v>
      </c>
      <c r="C3424" s="252" t="s">
        <v>1875</v>
      </c>
      <c r="D3424" s="569" t="s">
        <v>203</v>
      </c>
      <c r="E3424" s="568">
        <v>1</v>
      </c>
      <c r="F3424" s="629"/>
      <c r="G3424" s="484"/>
      <c r="H3424" s="484">
        <f>E3424*F3424</f>
        <v>0</v>
      </c>
    </row>
    <row r="3425" spans="1:8">
      <c r="C3425" s="252"/>
      <c r="D3425" s="569"/>
      <c r="E3425" s="568"/>
      <c r="F3425" s="629"/>
      <c r="G3425" s="484"/>
      <c r="H3425" s="484"/>
    </row>
    <row r="3426" spans="1:8" ht="48">
      <c r="A3426" s="234" t="str">
        <f>$B$3062</f>
        <v>VI.</v>
      </c>
      <c r="B3426" s="294">
        <f>COUNT($A$3065:B3425)+1</f>
        <v>120</v>
      </c>
      <c r="C3426" s="252" t="s">
        <v>1876</v>
      </c>
      <c r="D3426" s="569" t="s">
        <v>203</v>
      </c>
      <c r="E3426" s="568">
        <v>5</v>
      </c>
      <c r="F3426" s="629"/>
      <c r="G3426" s="484"/>
      <c r="H3426" s="484">
        <f>E3426*F3426</f>
        <v>0</v>
      </c>
    </row>
    <row r="3427" spans="1:8">
      <c r="C3427" s="252"/>
      <c r="D3427" s="569"/>
      <c r="E3427" s="568"/>
      <c r="F3427" s="629"/>
      <c r="G3427" s="484"/>
      <c r="H3427" s="484"/>
    </row>
    <row r="3428" spans="1:8" ht="24">
      <c r="A3428" s="234" t="str">
        <f>$B$3062</f>
        <v>VI.</v>
      </c>
      <c r="B3428" s="294">
        <f>COUNT($A$3065:B3427)+1</f>
        <v>121</v>
      </c>
      <c r="C3428" s="252" t="s">
        <v>1877</v>
      </c>
      <c r="D3428" s="569" t="s">
        <v>203</v>
      </c>
      <c r="E3428" s="568">
        <v>5</v>
      </c>
      <c r="F3428" s="629"/>
      <c r="G3428" s="484"/>
      <c r="H3428" s="484">
        <f>E3428*F3428</f>
        <v>0</v>
      </c>
    </row>
    <row r="3429" spans="1:8">
      <c r="C3429" s="252"/>
      <c r="D3429" s="569"/>
      <c r="E3429" s="568"/>
      <c r="F3429" s="629"/>
      <c r="G3429" s="484"/>
      <c r="H3429" s="484"/>
    </row>
    <row r="3430" spans="1:8" ht="36">
      <c r="A3430" s="234" t="str">
        <f>$B$3062</f>
        <v>VI.</v>
      </c>
      <c r="B3430" s="294">
        <f>COUNT($A$3065:B3429)+1</f>
        <v>122</v>
      </c>
      <c r="C3430" s="252" t="s">
        <v>1878</v>
      </c>
      <c r="D3430" s="569"/>
      <c r="E3430" s="568">
        <v>3</v>
      </c>
      <c r="F3430" s="629"/>
      <c r="G3430" s="484"/>
      <c r="H3430" s="484">
        <f>E3430*F3430</f>
        <v>0</v>
      </c>
    </row>
    <row r="3431" spans="1:8">
      <c r="C3431" s="252"/>
      <c r="D3431" s="569"/>
      <c r="E3431" s="568"/>
      <c r="F3431" s="629"/>
      <c r="G3431" s="484"/>
      <c r="H3431" s="484"/>
    </row>
    <row r="3432" spans="1:8">
      <c r="A3432" s="234" t="str">
        <f>$B$3062</f>
        <v>VI.</v>
      </c>
      <c r="B3432" s="294">
        <f>COUNT($A$3065:B3431)+1</f>
        <v>123</v>
      </c>
      <c r="C3432" s="252" t="s">
        <v>1879</v>
      </c>
      <c r="D3432" s="569" t="s">
        <v>203</v>
      </c>
      <c r="E3432" s="568">
        <v>8</v>
      </c>
      <c r="F3432" s="629"/>
      <c r="G3432" s="484"/>
      <c r="H3432" s="484">
        <f>E3432*F3432</f>
        <v>0</v>
      </c>
    </row>
    <row r="3433" spans="1:8">
      <c r="C3433" s="252"/>
      <c r="D3433" s="569"/>
      <c r="E3433" s="568"/>
      <c r="F3433" s="629"/>
      <c r="G3433" s="484"/>
      <c r="H3433" s="484"/>
    </row>
    <row r="3434" spans="1:8" ht="24">
      <c r="A3434" s="234" t="str">
        <f>$B$3062</f>
        <v>VI.</v>
      </c>
      <c r="B3434" s="294">
        <f>COUNT($A$3065:B3433)+1</f>
        <v>124</v>
      </c>
      <c r="C3434" s="252" t="s">
        <v>1880</v>
      </c>
      <c r="D3434" s="569" t="s">
        <v>203</v>
      </c>
      <c r="E3434" s="568">
        <v>1</v>
      </c>
      <c r="F3434" s="629"/>
      <c r="G3434" s="484"/>
      <c r="H3434" s="484">
        <f>E3434*F3434</f>
        <v>0</v>
      </c>
    </row>
    <row r="3435" spans="1:8">
      <c r="C3435" s="252"/>
      <c r="D3435" s="569"/>
      <c r="E3435" s="568"/>
      <c r="F3435" s="629"/>
      <c r="G3435" s="484"/>
      <c r="H3435" s="484"/>
    </row>
    <row r="3436" spans="1:8" ht="24">
      <c r="A3436" s="234" t="str">
        <f>$B$3062</f>
        <v>VI.</v>
      </c>
      <c r="B3436" s="294">
        <f>COUNT($A$3065:B3435)+1</f>
        <v>125</v>
      </c>
      <c r="C3436" s="252" t="s">
        <v>1881</v>
      </c>
      <c r="D3436" s="569" t="s">
        <v>203</v>
      </c>
      <c r="E3436" s="568">
        <v>1</v>
      </c>
      <c r="F3436" s="629"/>
      <c r="G3436" s="484"/>
      <c r="H3436" s="484">
        <f>E3436*F3436</f>
        <v>0</v>
      </c>
    </row>
    <row r="3437" spans="1:8">
      <c r="C3437" s="252"/>
      <c r="D3437" s="569"/>
      <c r="E3437" s="568"/>
      <c r="F3437" s="629"/>
      <c r="G3437" s="484"/>
      <c r="H3437" s="484"/>
    </row>
    <row r="3438" spans="1:8" ht="24">
      <c r="A3438" s="234" t="str">
        <f>$B$3062</f>
        <v>VI.</v>
      </c>
      <c r="B3438" s="294">
        <f>COUNT($A$3065:B3437)+1</f>
        <v>126</v>
      </c>
      <c r="C3438" s="252" t="s">
        <v>1882</v>
      </c>
      <c r="D3438" s="569" t="s">
        <v>203</v>
      </c>
      <c r="E3438" s="568">
        <v>1</v>
      </c>
      <c r="F3438" s="629"/>
      <c r="G3438" s="484"/>
      <c r="H3438" s="639">
        <f>E3438*F3438</f>
        <v>0</v>
      </c>
    </row>
    <row r="3439" spans="1:8">
      <c r="C3439" s="252"/>
      <c r="D3439" s="569"/>
      <c r="E3439" s="568"/>
      <c r="F3439" s="629"/>
      <c r="G3439" s="484"/>
      <c r="H3439" s="484"/>
    </row>
    <row r="3440" spans="1:8">
      <c r="A3440" s="234" t="str">
        <f>$B$3062</f>
        <v>VI.</v>
      </c>
      <c r="B3440" s="294">
        <f>COUNT($A$3065:B3439)+1</f>
        <v>127</v>
      </c>
      <c r="C3440" s="252" t="s">
        <v>1848</v>
      </c>
      <c r="D3440" s="569" t="s">
        <v>201</v>
      </c>
      <c r="E3440" s="568">
        <v>320</v>
      </c>
      <c r="F3440" s="629"/>
      <c r="G3440" s="484"/>
      <c r="H3440" s="484">
        <f>E3440*F3440</f>
        <v>0</v>
      </c>
    </row>
    <row r="3441" spans="1:8">
      <c r="C3441" s="252"/>
      <c r="D3441" s="569"/>
      <c r="E3441" s="568"/>
      <c r="F3441" s="629"/>
      <c r="G3441" s="484"/>
      <c r="H3441" s="484"/>
    </row>
    <row r="3442" spans="1:8">
      <c r="A3442" s="234" t="str">
        <f>$B$3062</f>
        <v>VI.</v>
      </c>
      <c r="B3442" s="294">
        <f>COUNT($A$3065:B3441)+1</f>
        <v>128</v>
      </c>
      <c r="C3442" s="252" t="s">
        <v>1849</v>
      </c>
      <c r="D3442" s="569" t="s">
        <v>201</v>
      </c>
      <c r="E3442" s="568">
        <v>15</v>
      </c>
      <c r="F3442" s="629"/>
      <c r="G3442" s="484"/>
      <c r="H3442" s="484">
        <f>E3442*F3442</f>
        <v>0</v>
      </c>
    </row>
    <row r="3443" spans="1:8">
      <c r="C3443" s="252"/>
      <c r="D3443" s="569"/>
      <c r="E3443" s="568"/>
      <c r="F3443" s="629"/>
      <c r="G3443" s="484"/>
      <c r="H3443" s="484"/>
    </row>
    <row r="3444" spans="1:8" ht="24">
      <c r="A3444" s="234" t="str">
        <f>$B$3062</f>
        <v>VI.</v>
      </c>
      <c r="B3444" s="294">
        <f>COUNT($A$3065:B3443)+1</f>
        <v>129</v>
      </c>
      <c r="C3444" s="252" t="s">
        <v>1850</v>
      </c>
      <c r="D3444" s="569" t="s">
        <v>201</v>
      </c>
      <c r="E3444" s="568">
        <v>90</v>
      </c>
      <c r="F3444" s="629"/>
      <c r="G3444" s="484"/>
      <c r="H3444" s="484">
        <f>E3444*F3444</f>
        <v>0</v>
      </c>
    </row>
    <row r="3445" spans="1:8">
      <c r="C3445" s="252"/>
      <c r="D3445" s="569"/>
      <c r="E3445" s="568"/>
      <c r="F3445" s="629"/>
      <c r="G3445" s="484"/>
      <c r="H3445" s="484"/>
    </row>
    <row r="3446" spans="1:8">
      <c r="A3446" s="234" t="str">
        <f>$B$3062</f>
        <v>VI.</v>
      </c>
      <c r="B3446" s="294">
        <f>COUNT($A$3065:B3445)+1</f>
        <v>130</v>
      </c>
      <c r="C3446" s="252" t="s">
        <v>1864</v>
      </c>
      <c r="D3446" s="569" t="s">
        <v>201</v>
      </c>
      <c r="E3446" s="568">
        <v>10</v>
      </c>
      <c r="F3446" s="629"/>
      <c r="G3446" s="484"/>
      <c r="H3446" s="484">
        <f>E3446*F3446</f>
        <v>0</v>
      </c>
    </row>
    <row r="3447" spans="1:8">
      <c r="C3447" s="252"/>
      <c r="D3447" s="569"/>
      <c r="E3447" s="568"/>
      <c r="F3447" s="629"/>
      <c r="G3447" s="484"/>
      <c r="H3447" s="484"/>
    </row>
    <row r="3448" spans="1:8">
      <c r="A3448" s="234" t="str">
        <f>$B$3062</f>
        <v>VI.</v>
      </c>
      <c r="B3448" s="294">
        <f>COUNT($A$3065:B3447)+1</f>
        <v>131</v>
      </c>
      <c r="C3448" s="252" t="s">
        <v>1851</v>
      </c>
      <c r="D3448" s="569" t="s">
        <v>152</v>
      </c>
      <c r="E3448" s="568">
        <v>1</v>
      </c>
      <c r="F3448" s="629"/>
      <c r="G3448" s="484"/>
      <c r="H3448" s="484">
        <f>E3448*F3448</f>
        <v>0</v>
      </c>
    </row>
    <row r="3449" spans="1:8">
      <c r="C3449" s="252"/>
      <c r="D3449" s="569"/>
      <c r="E3449" s="568"/>
      <c r="F3449" s="629"/>
      <c r="G3449" s="484"/>
      <c r="H3449" s="484"/>
    </row>
    <row r="3450" spans="1:8" ht="24">
      <c r="A3450" s="234" t="str">
        <f>$B$3062</f>
        <v>VI.</v>
      </c>
      <c r="B3450" s="294">
        <f>COUNT($A$3065:B3449)+1</f>
        <v>132</v>
      </c>
      <c r="C3450" s="252" t="s">
        <v>1883</v>
      </c>
      <c r="D3450" s="569" t="s">
        <v>152</v>
      </c>
      <c r="E3450" s="568">
        <v>1</v>
      </c>
      <c r="F3450" s="629"/>
      <c r="G3450" s="484"/>
      <c r="H3450" s="484">
        <f>E3450*F3450</f>
        <v>0</v>
      </c>
    </row>
    <row r="3451" spans="1:8">
      <c r="C3451" s="252"/>
      <c r="D3451" s="569"/>
      <c r="E3451" s="568"/>
      <c r="F3451" s="629"/>
      <c r="G3451" s="484"/>
      <c r="H3451" s="484"/>
    </row>
    <row r="3452" spans="1:8" ht="24">
      <c r="A3452" s="234" t="str">
        <f>$B$3062</f>
        <v>VI.</v>
      </c>
      <c r="B3452" s="294">
        <f>COUNT($A$3065:B3451)+1</f>
        <v>133</v>
      </c>
      <c r="C3452" s="252" t="s">
        <v>1884</v>
      </c>
      <c r="D3452" s="569" t="s">
        <v>152</v>
      </c>
      <c r="E3452" s="568">
        <v>1</v>
      </c>
      <c r="F3452" s="629"/>
      <c r="G3452" s="484"/>
      <c r="H3452" s="484">
        <f>E3452*F3452</f>
        <v>0</v>
      </c>
    </row>
    <row r="3453" spans="1:8">
      <c r="C3453" s="252"/>
      <c r="D3453" s="569"/>
      <c r="E3453" s="568"/>
      <c r="F3453" s="629"/>
      <c r="G3453" s="484"/>
      <c r="H3453" s="484"/>
    </row>
    <row r="3454" spans="1:8" ht="24">
      <c r="A3454" s="234" t="str">
        <f>$B$3062</f>
        <v>VI.</v>
      </c>
      <c r="B3454" s="294">
        <f>COUNT($A$3065:B3453)+1</f>
        <v>134</v>
      </c>
      <c r="C3454" s="252" t="s">
        <v>1885</v>
      </c>
      <c r="D3454" s="569" t="s">
        <v>152</v>
      </c>
      <c r="E3454" s="568">
        <v>1</v>
      </c>
      <c r="F3454" s="629"/>
      <c r="G3454" s="484"/>
      <c r="H3454" s="484">
        <f>E3454*F3454</f>
        <v>0</v>
      </c>
    </row>
    <row r="3455" spans="1:8">
      <c r="C3455" s="252"/>
      <c r="D3455" s="569"/>
      <c r="E3455" s="568"/>
      <c r="F3455" s="629"/>
      <c r="G3455" s="484"/>
      <c r="H3455" s="484"/>
    </row>
    <row r="3456" spans="1:8" ht="24">
      <c r="A3456" s="234" t="str">
        <f>$B$3062</f>
        <v>VI.</v>
      </c>
      <c r="B3456" s="294">
        <f>COUNT($A$3065:B3455)+1</f>
        <v>135</v>
      </c>
      <c r="C3456" s="252" t="s">
        <v>1854</v>
      </c>
      <c r="D3456" s="569" t="s">
        <v>152</v>
      </c>
      <c r="E3456" s="568">
        <v>1</v>
      </c>
      <c r="F3456" s="629"/>
      <c r="G3456" s="484"/>
      <c r="H3456" s="484">
        <f>E3456*F3456</f>
        <v>0</v>
      </c>
    </row>
    <row r="3457" spans="1:8">
      <c r="C3457" s="252"/>
      <c r="D3457" s="569"/>
      <c r="E3457" s="568"/>
      <c r="F3457" s="629"/>
      <c r="G3457" s="484"/>
      <c r="H3457" s="484"/>
    </row>
    <row r="3458" spans="1:8" ht="36">
      <c r="A3458" s="234" t="str">
        <f>$B$3062</f>
        <v>VI.</v>
      </c>
      <c r="B3458" s="294">
        <f>COUNT($A$3065:B3457)+1</f>
        <v>136</v>
      </c>
      <c r="C3458" s="252" t="s">
        <v>1886</v>
      </c>
      <c r="D3458" s="569" t="s">
        <v>203</v>
      </c>
      <c r="E3458" s="568">
        <v>1</v>
      </c>
      <c r="F3458" s="629"/>
      <c r="G3458" s="484"/>
      <c r="H3458" s="484">
        <f>E3458*F3458</f>
        <v>0</v>
      </c>
    </row>
    <row r="3459" spans="1:8">
      <c r="A3459" s="234"/>
      <c r="B3459" s="294"/>
      <c r="C3459" s="252"/>
      <c r="D3459" s="569"/>
      <c r="E3459" s="568"/>
      <c r="F3459" s="629"/>
      <c r="G3459" s="484"/>
      <c r="H3459" s="484"/>
    </row>
    <row r="3460" spans="1:8" ht="24">
      <c r="A3460" s="234" t="str">
        <f>$B$3062</f>
        <v>VI.</v>
      </c>
      <c r="B3460" s="294">
        <f>COUNT($A$3065:B3458)+1</f>
        <v>137</v>
      </c>
      <c r="C3460" s="252" t="s">
        <v>1887</v>
      </c>
      <c r="D3460" s="569" t="s">
        <v>152</v>
      </c>
      <c r="E3460" s="568">
        <v>1</v>
      </c>
      <c r="F3460" s="629"/>
      <c r="G3460" s="484"/>
      <c r="H3460" s="484">
        <f>E3460*F3460</f>
        <v>0</v>
      </c>
    </row>
    <row r="3461" spans="1:8">
      <c r="C3461" s="252"/>
      <c r="D3461" s="569"/>
      <c r="E3461" s="568"/>
      <c r="F3461" s="629"/>
      <c r="G3461" s="484"/>
      <c r="H3461" s="484"/>
    </row>
    <row r="3462" spans="1:8" ht="36">
      <c r="A3462" s="234" t="str">
        <f>$B$3062</f>
        <v>VI.</v>
      </c>
      <c r="B3462" s="294">
        <f>COUNT($A$3065:B3461)+1</f>
        <v>138</v>
      </c>
      <c r="C3462" s="252" t="s">
        <v>1855</v>
      </c>
      <c r="D3462" s="569" t="s">
        <v>152</v>
      </c>
      <c r="E3462" s="568">
        <v>1</v>
      </c>
      <c r="F3462" s="629"/>
      <c r="G3462" s="484"/>
      <c r="H3462" s="484">
        <f>E3462*F3462</f>
        <v>0</v>
      </c>
    </row>
    <row r="3463" spans="1:8">
      <c r="F3463" s="604"/>
    </row>
    <row r="3464" spans="1:8" ht="13.5" thickBot="1">
      <c r="A3464" s="255"/>
      <c r="B3464" s="255"/>
      <c r="C3464" s="255" t="str">
        <f>CONCATENATE(B3062," ",C3062," - SKUPAJ:")</f>
        <v>VI. ELEKTRO DEL - (Neupravičeni stroški) - SKUPAJ:</v>
      </c>
      <c r="D3464" s="570"/>
      <c r="E3464" s="570"/>
      <c r="F3464" s="630"/>
      <c r="G3464" s="488"/>
      <c r="H3464" s="485">
        <f>SUM(H3065:H3463)</f>
        <v>0</v>
      </c>
    </row>
    <row r="3465" spans="1:8">
      <c r="C3465" s="258"/>
      <c r="D3465" s="573"/>
      <c r="E3465" s="574"/>
      <c r="F3465" s="604"/>
    </row>
  </sheetData>
  <sheetProtection sheet="1" objects="1" scenarios="1" selectLockedCells="1"/>
  <mergeCells count="322">
    <mergeCell ref="C648:H648"/>
    <mergeCell ref="C649:H649"/>
    <mergeCell ref="C650:H650"/>
    <mergeCell ref="C651:H651"/>
    <mergeCell ref="B88:F88"/>
    <mergeCell ref="B89:F89"/>
    <mergeCell ref="B90:F90"/>
    <mergeCell ref="B91:F91"/>
    <mergeCell ref="B92:F92"/>
    <mergeCell ref="B93:F93"/>
    <mergeCell ref="B94:F94"/>
    <mergeCell ref="C241:H241"/>
    <mergeCell ref="C242:H242"/>
    <mergeCell ref="C218:H218"/>
    <mergeCell ref="C219:H219"/>
    <mergeCell ref="C220:H220"/>
    <mergeCell ref="C221:H221"/>
    <mergeCell ref="C222:H222"/>
    <mergeCell ref="C447:H447"/>
    <mergeCell ref="C448:H448"/>
    <mergeCell ref="C449:H449"/>
    <mergeCell ref="C450:H450"/>
    <mergeCell ref="C451:H451"/>
    <mergeCell ref="C342:H342"/>
    <mergeCell ref="C517:H517"/>
    <mergeCell ref="C518:H518"/>
    <mergeCell ref="C519:H519"/>
    <mergeCell ref="C520:H520"/>
    <mergeCell ref="C405:H405"/>
    <mergeCell ref="C406:H406"/>
    <mergeCell ref="C407:H407"/>
    <mergeCell ref="C408:H408"/>
    <mergeCell ref="C409:H409"/>
    <mergeCell ref="C410:H410"/>
    <mergeCell ref="C411:H411"/>
    <mergeCell ref="C412:H412"/>
    <mergeCell ref="C512:H512"/>
    <mergeCell ref="C513:H513"/>
    <mergeCell ref="C514:H514"/>
    <mergeCell ref="C515:H515"/>
    <mergeCell ref="C504:H504"/>
    <mergeCell ref="C505:H505"/>
    <mergeCell ref="C506:H506"/>
    <mergeCell ref="C516:H516"/>
    <mergeCell ref="C507:H507"/>
    <mergeCell ref="C508:H508"/>
    <mergeCell ref="C509:H509"/>
    <mergeCell ref="C510:H510"/>
    <mergeCell ref="C511:H511"/>
    <mergeCell ref="C320:H320"/>
    <mergeCell ref="C321:H321"/>
    <mergeCell ref="C322:H322"/>
    <mergeCell ref="C323:H323"/>
    <mergeCell ref="C324:H324"/>
    <mergeCell ref="C325:H325"/>
    <mergeCell ref="C501:H501"/>
    <mergeCell ref="C502:H502"/>
    <mergeCell ref="C503:H503"/>
    <mergeCell ref="C338:H338"/>
    <mergeCell ref="C339:H339"/>
    <mergeCell ref="C340:H340"/>
    <mergeCell ref="C341:H341"/>
    <mergeCell ref="C343:H343"/>
    <mergeCell ref="C344:H344"/>
    <mergeCell ref="C345:H345"/>
    <mergeCell ref="C346:H346"/>
    <mergeCell ref="C347:H347"/>
    <mergeCell ref="C444:H444"/>
    <mergeCell ref="C445:H445"/>
    <mergeCell ref="C446:H446"/>
    <mergeCell ref="C316:H316"/>
    <mergeCell ref="C317:H317"/>
    <mergeCell ref="C318:H318"/>
    <mergeCell ref="C319:H319"/>
    <mergeCell ref="C243:H243"/>
    <mergeCell ref="C244:H244"/>
    <mergeCell ref="C245:H245"/>
    <mergeCell ref="C246:H246"/>
    <mergeCell ref="C247:H247"/>
    <mergeCell ref="C248:H248"/>
    <mergeCell ref="C249:H249"/>
    <mergeCell ref="C250:H250"/>
    <mergeCell ref="C251:H251"/>
    <mergeCell ref="C252:H252"/>
    <mergeCell ref="C253:H253"/>
    <mergeCell ref="C254:H254"/>
    <mergeCell ref="C255:H255"/>
    <mergeCell ref="C256:H256"/>
    <mergeCell ref="C209:H209"/>
    <mergeCell ref="C210:H210"/>
    <mergeCell ref="C211:H211"/>
    <mergeCell ref="C212:H212"/>
    <mergeCell ref="C213:H213"/>
    <mergeCell ref="C214:H214"/>
    <mergeCell ref="C215:H215"/>
    <mergeCell ref="C216:H216"/>
    <mergeCell ref="C217:H217"/>
    <mergeCell ref="B48:F48"/>
    <mergeCell ref="B49:F49"/>
    <mergeCell ref="B50:F50"/>
    <mergeCell ref="B51:F51"/>
    <mergeCell ref="B52:F52"/>
    <mergeCell ref="B53:F53"/>
    <mergeCell ref="B54:F54"/>
    <mergeCell ref="C207:H207"/>
    <mergeCell ref="C208:H208"/>
    <mergeCell ref="C856:H856"/>
    <mergeCell ref="C857:H857"/>
    <mergeCell ref="C858:H858"/>
    <mergeCell ref="C809:H809"/>
    <mergeCell ref="C810:H810"/>
    <mergeCell ref="C811:H811"/>
    <mergeCell ref="C812:H812"/>
    <mergeCell ref="C855:H855"/>
    <mergeCell ref="C743:H743"/>
    <mergeCell ref="C744:H744"/>
    <mergeCell ref="C745:H745"/>
    <mergeCell ref="C746:H746"/>
    <mergeCell ref="C808:H808"/>
    <mergeCell ref="C763:H763"/>
    <mergeCell ref="C764:H764"/>
    <mergeCell ref="C865:H865"/>
    <mergeCell ref="C866:H866"/>
    <mergeCell ref="C867:H867"/>
    <mergeCell ref="C868:H868"/>
    <mergeCell ref="C863:H863"/>
    <mergeCell ref="C864:H864"/>
    <mergeCell ref="C859:H859"/>
    <mergeCell ref="C860:H860"/>
    <mergeCell ref="C861:H861"/>
    <mergeCell ref="C862:H862"/>
    <mergeCell ref="C877:H877"/>
    <mergeCell ref="C874:H874"/>
    <mergeCell ref="C875:H875"/>
    <mergeCell ref="C876:H876"/>
    <mergeCell ref="C869:H869"/>
    <mergeCell ref="C870:H870"/>
    <mergeCell ref="C871:H871"/>
    <mergeCell ref="C872:H872"/>
    <mergeCell ref="C873:H873"/>
    <mergeCell ref="C933:H933"/>
    <mergeCell ref="C934:H934"/>
    <mergeCell ref="C935:H935"/>
    <mergeCell ref="C938:H938"/>
    <mergeCell ref="C941:H941"/>
    <mergeCell ref="C919:H919"/>
    <mergeCell ref="C920:H920"/>
    <mergeCell ref="C921:H921"/>
    <mergeCell ref="C922:H922"/>
    <mergeCell ref="C923:H923"/>
    <mergeCell ref="C924:H924"/>
    <mergeCell ref="C925:H925"/>
    <mergeCell ref="C926:H926"/>
    <mergeCell ref="C927:H927"/>
    <mergeCell ref="C928:H928"/>
    <mergeCell ref="C929:H929"/>
    <mergeCell ref="C930:H930"/>
    <mergeCell ref="C931:H931"/>
    <mergeCell ref="C932:H932"/>
    <mergeCell ref="C944:H944"/>
    <mergeCell ref="C947:H947"/>
    <mergeCell ref="C1107:H1107"/>
    <mergeCell ref="C1108:H1108"/>
    <mergeCell ref="C1109:H1109"/>
    <mergeCell ref="C1001:H1001"/>
    <mergeCell ref="C1002:H1002"/>
    <mergeCell ref="C1003:H1003"/>
    <mergeCell ref="C1004:H1004"/>
    <mergeCell ref="C1005:H1005"/>
    <mergeCell ref="C1006:H1006"/>
    <mergeCell ref="C1007:H1007"/>
    <mergeCell ref="C1008:H1008"/>
    <mergeCell ref="C1009:H1009"/>
    <mergeCell ref="C1010:H1010"/>
    <mergeCell ref="C1011:H1011"/>
    <mergeCell ref="C1012:H1012"/>
    <mergeCell ref="C1013:H1013"/>
    <mergeCell ref="C1014:H1014"/>
    <mergeCell ref="C1015:H1015"/>
    <mergeCell ref="C1016:H1016"/>
    <mergeCell ref="C1017:H1017"/>
    <mergeCell ref="C1020:H1020"/>
    <mergeCell ref="C1023:H1023"/>
    <mergeCell ref="C1146:H1146"/>
    <mergeCell ref="C1147:H1147"/>
    <mergeCell ref="C1148:H1148"/>
    <mergeCell ref="C1149:H1149"/>
    <mergeCell ref="C1150:H1150"/>
    <mergeCell ref="C1110:H1110"/>
    <mergeCell ref="C1111:H1111"/>
    <mergeCell ref="C1112:H1112"/>
    <mergeCell ref="C1113:H1113"/>
    <mergeCell ref="C1114:H1114"/>
    <mergeCell ref="C1137:H1137"/>
    <mergeCell ref="C1138:H1138"/>
    <mergeCell ref="C1139:H1139"/>
    <mergeCell ref="C1140:H1140"/>
    <mergeCell ref="C1141:H1141"/>
    <mergeCell ref="C1142:H1142"/>
    <mergeCell ref="C1143:H1143"/>
    <mergeCell ref="C1144:H1144"/>
    <mergeCell ref="C1145:H1145"/>
    <mergeCell ref="C1255:H1255"/>
    <mergeCell ref="C1256:H1256"/>
    <mergeCell ref="C1231:H1231"/>
    <mergeCell ref="C1232:H1232"/>
    <mergeCell ref="C1234:H1234"/>
    <mergeCell ref="C1174:H1174"/>
    <mergeCell ref="C1175:H1175"/>
    <mergeCell ref="C1176:H1176"/>
    <mergeCell ref="C1177:H1177"/>
    <mergeCell ref="C1178:H1178"/>
    <mergeCell ref="C1226:H1226"/>
    <mergeCell ref="C1227:H1227"/>
    <mergeCell ref="C1228:H1228"/>
    <mergeCell ref="C1229:H1229"/>
    <mergeCell ref="C1230:H1230"/>
    <mergeCell ref="C1221:H1221"/>
    <mergeCell ref="C1222:H1222"/>
    <mergeCell ref="C1223:H1223"/>
    <mergeCell ref="C1224:H1224"/>
    <mergeCell ref="C1225:H1225"/>
    <mergeCell ref="C1220:H1220"/>
    <mergeCell ref="C1328:H1328"/>
    <mergeCell ref="C1329:H1329"/>
    <mergeCell ref="C1330:H1330"/>
    <mergeCell ref="C1331:H1331"/>
    <mergeCell ref="C1261:H1261"/>
    <mergeCell ref="C1262:H1262"/>
    <mergeCell ref="C1263:H1263"/>
    <mergeCell ref="C1264:H1264"/>
    <mergeCell ref="C1290:H1290"/>
    <mergeCell ref="C560:H560"/>
    <mergeCell ref="C561:H561"/>
    <mergeCell ref="C562:H562"/>
    <mergeCell ref="C563:H563"/>
    <mergeCell ref="C564:H564"/>
    <mergeCell ref="C565:H565"/>
    <mergeCell ref="C566:H566"/>
    <mergeCell ref="C567:H567"/>
    <mergeCell ref="C568:H568"/>
    <mergeCell ref="C569:H569"/>
    <mergeCell ref="C570:H570"/>
    <mergeCell ref="C571:H571"/>
    <mergeCell ref="C572:H572"/>
    <mergeCell ref="C573:H573"/>
    <mergeCell ref="C574:H574"/>
    <mergeCell ref="C575:H575"/>
    <mergeCell ref="C576:H576"/>
    <mergeCell ref="C577:H577"/>
    <mergeCell ref="C578:H578"/>
    <mergeCell ref="C579:H579"/>
    <mergeCell ref="C756:H756"/>
    <mergeCell ref="C757:H757"/>
    <mergeCell ref="C758:H758"/>
    <mergeCell ref="C759:H759"/>
    <mergeCell ref="C760:H760"/>
    <mergeCell ref="C761:H761"/>
    <mergeCell ref="C762:H762"/>
    <mergeCell ref="C738:H738"/>
    <mergeCell ref="C739:H739"/>
    <mergeCell ref="C740:H740"/>
    <mergeCell ref="C741:H741"/>
    <mergeCell ref="C742:H742"/>
    <mergeCell ref="C642:H642"/>
    <mergeCell ref="C643:H643"/>
    <mergeCell ref="C644:H644"/>
    <mergeCell ref="C645:H645"/>
    <mergeCell ref="C646:H646"/>
    <mergeCell ref="C652:H652"/>
    <mergeCell ref="C653:H653"/>
    <mergeCell ref="C654:H654"/>
    <mergeCell ref="C655:H655"/>
    <mergeCell ref="C647:H647"/>
    <mergeCell ref="C1332:H1332"/>
    <mergeCell ref="C1026:H1026"/>
    <mergeCell ref="C1029:H1029"/>
    <mergeCell ref="C1135:H1135"/>
    <mergeCell ref="C1136:H1136"/>
    <mergeCell ref="C1120:H1120"/>
    <mergeCell ref="C1121:H1121"/>
    <mergeCell ref="C1122:H1122"/>
    <mergeCell ref="C1123:H1123"/>
    <mergeCell ref="C1115:H1115"/>
    <mergeCell ref="C1116:H1116"/>
    <mergeCell ref="C1117:H1117"/>
    <mergeCell ref="C1118:H1118"/>
    <mergeCell ref="C1119:H1119"/>
    <mergeCell ref="C1298:H1298"/>
    <mergeCell ref="C1299:H1299"/>
    <mergeCell ref="C1300:H1300"/>
    <mergeCell ref="C1294:H1294"/>
    <mergeCell ref="C1295:H1295"/>
    <mergeCell ref="C1296:H1296"/>
    <mergeCell ref="C1297:H1297"/>
    <mergeCell ref="C1291:H1291"/>
    <mergeCell ref="C1292:H1292"/>
    <mergeCell ref="C1293:H1293"/>
    <mergeCell ref="C1151:H1151"/>
    <mergeCell ref="C1188:H1188"/>
    <mergeCell ref="C1189:H1189"/>
    <mergeCell ref="C1190:H1190"/>
    <mergeCell ref="C1191:H1191"/>
    <mergeCell ref="C1192:H1192"/>
    <mergeCell ref="C1325:H1325"/>
    <mergeCell ref="C1326:H1326"/>
    <mergeCell ref="C1327:H1327"/>
    <mergeCell ref="C1310:H1310"/>
    <mergeCell ref="C1311:H1311"/>
    <mergeCell ref="C1312:H1312"/>
    <mergeCell ref="C1313:H1313"/>
    <mergeCell ref="C1314:H1314"/>
    <mergeCell ref="C1315:H1315"/>
    <mergeCell ref="C1316:H1316"/>
    <mergeCell ref="C1317:H1317"/>
    <mergeCell ref="C1257:H1257"/>
    <mergeCell ref="C1258:H1258"/>
    <mergeCell ref="C1259:H1259"/>
    <mergeCell ref="C1260:H1260"/>
    <mergeCell ref="C1252:H1252"/>
    <mergeCell ref="C1253:H1253"/>
    <mergeCell ref="C1254:H1254"/>
  </mergeCells>
  <phoneticPr fontId="0" type="noConversion"/>
  <pageMargins left="0.98425196850393704" right="0.39370078740157483" top="0.98425196850393704" bottom="0.74803149606299213" header="0" footer="0.39370078740157483"/>
  <pageSetup paperSize="9" scale="84" firstPageNumber="0" orientation="portrait" horizontalDpi="300" verticalDpi="300" r:id="rId1"/>
  <headerFooter alignWithMargins="0">
    <oddHeader xml:space="preserve">&amp;L
</oddHeader>
    <oddFooter>&amp;C&amp;6 &amp; List: &amp;A&amp;L&amp;9&amp;R&amp;R &amp; &amp;9 &amp; List: &amp;A_x000D_&amp;R &amp; &amp;9 &amp; Stran: &amp;P</oddFooter>
  </headerFooter>
  <rowBreaks count="30" manualBreakCount="30">
    <brk id="1399" max="12" man="1"/>
    <brk id="1427" max="12" man="1"/>
    <brk id="1454" max="12" man="1"/>
    <brk id="1473" max="12" man="1"/>
    <brk id="1568" max="12" man="1"/>
    <brk id="1595" max="12" man="1"/>
    <brk id="1624" max="12" man="1"/>
    <brk id="1654" max="12" man="1"/>
    <brk id="1682" max="12" man="1"/>
    <brk id="1710" max="12" man="1"/>
    <brk id="1725" max="12" man="1"/>
    <brk id="1765" max="12" man="1"/>
    <brk id="1789" max="12" man="1"/>
    <brk id="1814" max="12" man="1"/>
    <brk id="1821" max="12" man="1"/>
    <brk id="1838" max="12" man="1"/>
    <brk id="1938" max="12" man="1"/>
    <brk id="1963" max="12" man="1"/>
    <brk id="1994" max="12" man="1"/>
    <brk id="2026" max="12" man="1"/>
    <brk id="2107" max="12" man="1"/>
    <brk id="2163" max="12" man="1"/>
    <brk id="2181" max="12" man="1"/>
    <brk id="2198" max="12" man="1"/>
    <brk id="2335" max="12" man="1"/>
    <brk id="2498" max="12" man="1"/>
    <brk id="2532" max="12" man="1"/>
    <brk id="2651" max="12" man="1"/>
    <brk id="2678" max="12" man="1"/>
    <brk id="2707" max="12"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2"/>
  <sheetViews>
    <sheetView view="pageBreakPreview" topLeftCell="A10" zoomScale="120" zoomScaleNormal="100" zoomScaleSheetLayoutView="120" workbookViewId="0">
      <selection activeCell="D10" sqref="D10"/>
    </sheetView>
  </sheetViews>
  <sheetFormatPr defaultRowHeight="12.75"/>
  <cols>
    <col min="1" max="1" width="4.42578125" style="76" customWidth="1"/>
    <col min="2" max="2" width="46.42578125" style="94" customWidth="1"/>
    <col min="3" max="3" width="15.7109375" style="640" customWidth="1"/>
    <col min="4" max="4" width="15.7109375" style="641" customWidth="1"/>
    <col min="5" max="5" width="20.42578125" style="89" customWidth="1"/>
    <col min="6" max="6" width="11" style="100" customWidth="1"/>
    <col min="7" max="7" width="10.140625" style="100" customWidth="1"/>
    <col min="8" max="8" width="9.140625" style="100"/>
    <col min="9" max="9" width="16.7109375" style="100" customWidth="1"/>
    <col min="10" max="10" width="9.85546875" style="100" customWidth="1"/>
    <col min="11" max="11" width="2.5703125" style="100" bestFit="1" customWidth="1"/>
    <col min="12" max="12" width="9.140625" style="100"/>
    <col min="13" max="13" width="9" style="100" customWidth="1"/>
    <col min="14" max="16384" width="9.140625" style="100"/>
  </cols>
  <sheetData>
    <row r="1" spans="1:10" ht="14.25" customHeight="1">
      <c r="A1" s="90"/>
      <c r="B1" s="93"/>
      <c r="F1" s="79"/>
      <c r="I1" s="419"/>
      <c r="J1" s="202"/>
    </row>
    <row r="2" spans="1:10" s="127" customFormat="1" ht="26.25" thickBot="1">
      <c r="A2" s="418" t="s">
        <v>2008</v>
      </c>
      <c r="B2" s="125"/>
      <c r="C2" s="642" t="s">
        <v>2014</v>
      </c>
      <c r="D2" s="642" t="s">
        <v>2015</v>
      </c>
      <c r="E2" s="126"/>
    </row>
    <row r="3" spans="1:10" s="124" customFormat="1" ht="14.25" customHeight="1">
      <c r="A3" s="118"/>
      <c r="B3" s="119"/>
      <c r="C3" s="643"/>
      <c r="D3" s="644"/>
      <c r="E3" s="120"/>
      <c r="F3" s="122"/>
      <c r="G3" s="123"/>
      <c r="I3" s="123"/>
    </row>
    <row r="4" spans="1:10" s="108" customFormat="1" ht="15">
      <c r="A4" s="109"/>
      <c r="B4" s="194" t="s">
        <v>145</v>
      </c>
      <c r="C4" s="645"/>
      <c r="D4" s="646"/>
      <c r="E4" s="92"/>
    </row>
    <row r="5" spans="1:10" s="108" customFormat="1" ht="15">
      <c r="A5" s="109"/>
      <c r="B5" s="428" t="s">
        <v>1981</v>
      </c>
      <c r="C5" s="647">
        <f>'GOI dela'!G24</f>
        <v>0</v>
      </c>
      <c r="D5" s="648">
        <f>'GOI dela'!H43</f>
        <v>0</v>
      </c>
      <c r="E5" s="92"/>
    </row>
    <row r="6" spans="1:10" s="108" customFormat="1" ht="15">
      <c r="A6" s="109"/>
      <c r="B6" s="429" t="s">
        <v>1982</v>
      </c>
      <c r="C6" s="647">
        <f>'GOI dela'!G84</f>
        <v>0</v>
      </c>
      <c r="D6" s="648">
        <f>'GOI dela'!H203</f>
        <v>0</v>
      </c>
      <c r="E6" s="92"/>
    </row>
    <row r="7" spans="1:10" s="108" customFormat="1" ht="15">
      <c r="A7" s="109"/>
      <c r="B7" s="428" t="s">
        <v>1983</v>
      </c>
      <c r="C7" s="647">
        <f>'GOI dela'!G236</f>
        <v>0</v>
      </c>
      <c r="D7" s="648">
        <f>'GOI dela'!H312</f>
        <v>0</v>
      </c>
      <c r="E7" s="92"/>
    </row>
    <row r="8" spans="1:10" s="108" customFormat="1" ht="15">
      <c r="A8" s="109"/>
      <c r="B8" s="429" t="s">
        <v>1984</v>
      </c>
      <c r="C8" s="647">
        <f>'GOI dela'!G334</f>
        <v>0</v>
      </c>
      <c r="D8" s="648">
        <f>'GOI dela'!H401</f>
        <v>0</v>
      </c>
      <c r="E8" s="92"/>
    </row>
    <row r="9" spans="1:10" s="108" customFormat="1" ht="15">
      <c r="A9" s="109"/>
      <c r="B9" s="428" t="s">
        <v>1985</v>
      </c>
      <c r="C9" s="647">
        <f>'GOI dela'!G440</f>
        <v>0</v>
      </c>
      <c r="D9" s="648">
        <f>'GOI dela'!H497</f>
        <v>0</v>
      </c>
      <c r="E9" s="92"/>
    </row>
    <row r="10" spans="1:10" s="108" customFormat="1" ht="15">
      <c r="A10" s="109"/>
      <c r="B10" s="429" t="s">
        <v>1986</v>
      </c>
      <c r="C10" s="647">
        <f>'GOI dela'!G556</f>
        <v>0</v>
      </c>
      <c r="D10" s="648">
        <f>'GOI dela'!H634</f>
        <v>0</v>
      </c>
      <c r="E10" s="92"/>
    </row>
    <row r="11" spans="1:10" s="108" customFormat="1" ht="15">
      <c r="A11" s="109"/>
      <c r="B11" s="428" t="s">
        <v>1987</v>
      </c>
      <c r="C11" s="647"/>
      <c r="D11" s="648">
        <f>'GOI dela'!H691</f>
        <v>0</v>
      </c>
      <c r="E11" s="92"/>
    </row>
    <row r="12" spans="1:10" s="108" customFormat="1" ht="15">
      <c r="A12" s="109"/>
      <c r="B12" s="429" t="s">
        <v>618</v>
      </c>
      <c r="C12" s="647"/>
      <c r="D12" s="648">
        <f>'GOI dela'!H710</f>
        <v>0</v>
      </c>
      <c r="E12" s="92"/>
    </row>
    <row r="13" spans="1:10" s="108" customFormat="1" ht="15">
      <c r="A13" s="109"/>
      <c r="B13" s="429" t="s">
        <v>1988</v>
      </c>
      <c r="C13" s="647"/>
      <c r="D13" s="648">
        <f>'GOI dela'!H731</f>
        <v>0</v>
      </c>
      <c r="E13" s="92"/>
    </row>
    <row r="14" spans="1:10" s="108" customFormat="1" ht="15">
      <c r="A14" s="109"/>
      <c r="B14" s="194" t="s">
        <v>163</v>
      </c>
      <c r="C14" s="647"/>
      <c r="D14" s="648"/>
      <c r="E14" s="92"/>
    </row>
    <row r="15" spans="1:10" s="108" customFormat="1" ht="15">
      <c r="A15" s="109"/>
      <c r="B15" s="428" t="s">
        <v>1989</v>
      </c>
      <c r="C15" s="647">
        <f>'GOI dela'!G752</f>
        <v>0</v>
      </c>
      <c r="D15" s="648">
        <f>'GOI dela'!H800</f>
        <v>0</v>
      </c>
      <c r="E15" s="92"/>
    </row>
    <row r="16" spans="1:10" s="108" customFormat="1" ht="15">
      <c r="A16" s="109"/>
      <c r="B16" s="429" t="s">
        <v>1990</v>
      </c>
      <c r="C16" s="647"/>
      <c r="D16" s="648">
        <f>'GOI dela'!H847</f>
        <v>0</v>
      </c>
      <c r="E16" s="92"/>
    </row>
    <row r="17" spans="1:5" s="108" customFormat="1" ht="15">
      <c r="A17" s="109"/>
      <c r="B17" s="428" t="s">
        <v>1991</v>
      </c>
      <c r="C17" s="647"/>
      <c r="D17" s="648">
        <f>'GOI dela'!H915</f>
        <v>0</v>
      </c>
      <c r="E17" s="92"/>
    </row>
    <row r="18" spans="1:5" s="108" customFormat="1" ht="15">
      <c r="A18" s="109"/>
      <c r="B18" s="429" t="s">
        <v>1992</v>
      </c>
      <c r="C18" s="647">
        <f>'GOI dela'!G997</f>
        <v>0</v>
      </c>
      <c r="D18" s="648">
        <f>'GOI dela'!H1103</f>
        <v>0</v>
      </c>
      <c r="E18" s="92"/>
    </row>
    <row r="19" spans="1:5" s="108" customFormat="1" ht="15">
      <c r="A19" s="109"/>
      <c r="B19" s="428" t="s">
        <v>1993</v>
      </c>
      <c r="C19" s="647">
        <f>'GOI dela'!G1131</f>
        <v>0</v>
      </c>
      <c r="D19" s="648">
        <f>'GOI dela'!H1170</f>
        <v>0</v>
      </c>
      <c r="E19" s="92"/>
    </row>
    <row r="20" spans="1:5" s="108" customFormat="1" ht="15">
      <c r="A20" s="109"/>
      <c r="B20" s="429" t="s">
        <v>1994</v>
      </c>
      <c r="C20" s="647">
        <f>'GOI dela'!G1184</f>
        <v>0</v>
      </c>
      <c r="D20" s="648">
        <f>'GOI dela'!H1212</f>
        <v>0</v>
      </c>
      <c r="E20" s="92"/>
    </row>
    <row r="21" spans="1:5" s="108" customFormat="1" ht="15">
      <c r="A21" s="109"/>
      <c r="B21" s="428" t="s">
        <v>1995</v>
      </c>
      <c r="C21" s="647"/>
      <c r="D21" s="648">
        <f>'GOI dela'!H1244</f>
        <v>0</v>
      </c>
      <c r="E21" s="92"/>
    </row>
    <row r="22" spans="1:5" s="108" customFormat="1" ht="15">
      <c r="A22" s="109"/>
      <c r="B22" s="429" t="s">
        <v>1996</v>
      </c>
      <c r="C22" s="647"/>
      <c r="D22" s="648">
        <f>'GOI dela'!H1282</f>
        <v>0</v>
      </c>
      <c r="E22" s="92"/>
    </row>
    <row r="23" spans="1:5" s="108" customFormat="1" ht="15">
      <c r="A23" s="109"/>
      <c r="B23" s="429" t="s">
        <v>1997</v>
      </c>
      <c r="C23" s="647"/>
      <c r="D23" s="648">
        <f>'GOI dela'!H1306</f>
        <v>0</v>
      </c>
      <c r="E23" s="92"/>
    </row>
    <row r="24" spans="1:5" s="108" customFormat="1" ht="15">
      <c r="A24" s="109"/>
      <c r="B24" s="428" t="s">
        <v>1998</v>
      </c>
      <c r="C24" s="647">
        <f>'GOI dela'!G1321</f>
        <v>0</v>
      </c>
      <c r="D24" s="648">
        <f>'GOI dela'!H1346</f>
        <v>0</v>
      </c>
      <c r="E24" s="92"/>
    </row>
    <row r="25" spans="1:5" s="108" customFormat="1" ht="15">
      <c r="A25" s="109"/>
      <c r="B25" s="429" t="s">
        <v>1999</v>
      </c>
      <c r="C25" s="647"/>
      <c r="D25" s="648">
        <f>'GOI dela'!H1359</f>
        <v>0</v>
      </c>
      <c r="E25" s="92"/>
    </row>
    <row r="26" spans="1:5" s="108" customFormat="1" ht="15">
      <c r="A26" s="109"/>
      <c r="B26" s="96" t="s">
        <v>473</v>
      </c>
      <c r="C26" s="647"/>
      <c r="D26" s="648"/>
      <c r="E26" s="92"/>
    </row>
    <row r="27" spans="1:5" s="108" customFormat="1" ht="15">
      <c r="A27" s="109"/>
      <c r="B27" s="428" t="s">
        <v>2000</v>
      </c>
      <c r="C27" s="647"/>
      <c r="D27" s="648">
        <f>'GOI dela'!H1558</f>
        <v>0</v>
      </c>
      <c r="E27" s="92"/>
    </row>
    <row r="28" spans="1:5" s="108" customFormat="1" ht="15">
      <c r="A28" s="109"/>
      <c r="B28" s="429" t="s">
        <v>2001</v>
      </c>
      <c r="C28" s="647"/>
      <c r="D28" s="648">
        <f>'GOI dela'!H1723</f>
        <v>0</v>
      </c>
      <c r="E28" s="92"/>
    </row>
    <row r="29" spans="1:5" s="108" customFormat="1" ht="15">
      <c r="A29" s="109"/>
      <c r="B29" s="428" t="s">
        <v>2002</v>
      </c>
      <c r="C29" s="647">
        <f>'GOI dela'!G1820</f>
        <v>0</v>
      </c>
      <c r="D29" s="648">
        <f>'GOI dela'!H2196</f>
        <v>0</v>
      </c>
      <c r="E29" s="92"/>
    </row>
    <row r="30" spans="1:5" s="108" customFormat="1" ht="15">
      <c r="A30" s="109"/>
      <c r="B30" s="429" t="s">
        <v>2003</v>
      </c>
      <c r="C30" s="647">
        <f>'GOI dela'!G2630</f>
        <v>0</v>
      </c>
      <c r="D30" s="648">
        <f>'GOI dela'!H2650</f>
        <v>0</v>
      </c>
      <c r="E30" s="92"/>
    </row>
    <row r="31" spans="1:5" s="108" customFormat="1" ht="15">
      <c r="A31" s="109"/>
      <c r="B31" s="428" t="s">
        <v>2004</v>
      </c>
      <c r="C31" s="647">
        <f>'GOI dela'!G2704</f>
        <v>0</v>
      </c>
      <c r="D31" s="648"/>
      <c r="E31" s="92"/>
    </row>
    <row r="32" spans="1:5" s="108" customFormat="1" ht="15">
      <c r="A32" s="109"/>
      <c r="B32" s="194" t="s">
        <v>2005</v>
      </c>
      <c r="C32" s="647"/>
      <c r="D32" s="648"/>
      <c r="E32" s="92"/>
    </row>
    <row r="33" spans="1:5" s="425" customFormat="1">
      <c r="A33" s="426"/>
      <c r="B33" s="428" t="s">
        <v>2009</v>
      </c>
      <c r="C33" s="647">
        <f>'GOI dela'!G2717</f>
        <v>0</v>
      </c>
      <c r="D33" s="648">
        <f>'GOI dela'!H2756</f>
        <v>0</v>
      </c>
      <c r="E33" s="427"/>
    </row>
    <row r="34" spans="1:5" s="425" customFormat="1">
      <c r="A34" s="426"/>
      <c r="B34" s="428" t="s">
        <v>2010</v>
      </c>
      <c r="C34" s="647">
        <f>'GOI dela'!G2892</f>
        <v>0</v>
      </c>
      <c r="D34" s="648"/>
      <c r="E34" s="427"/>
    </row>
    <row r="35" spans="1:5" s="425" customFormat="1">
      <c r="A35" s="426"/>
      <c r="B35" s="429" t="s">
        <v>2011</v>
      </c>
      <c r="C35" s="647"/>
      <c r="D35" s="648">
        <f>'GOI dela'!H3050</f>
        <v>0</v>
      </c>
      <c r="E35" s="427"/>
    </row>
    <row r="36" spans="1:5" s="425" customFormat="1">
      <c r="A36" s="426"/>
      <c r="B36" s="429" t="s">
        <v>2012</v>
      </c>
      <c r="C36" s="647">
        <f>'GOI dela'!G3060</f>
        <v>0</v>
      </c>
      <c r="D36" s="648">
        <f>'GOI dela'!H3464</f>
        <v>0</v>
      </c>
      <c r="E36" s="427"/>
    </row>
    <row r="37" spans="1:5" s="108" customFormat="1" ht="15">
      <c r="A37" s="109"/>
      <c r="B37" s="194"/>
      <c r="C37" s="645"/>
      <c r="D37" s="646"/>
      <c r="E37" s="92"/>
    </row>
    <row r="38" spans="1:5" s="108" customFormat="1" ht="15">
      <c r="A38" s="109"/>
      <c r="B38" s="96" t="s">
        <v>2006</v>
      </c>
      <c r="C38" s="645">
        <f>SUM(C5:C37)</f>
        <v>0</v>
      </c>
      <c r="D38" s="646">
        <f>SUM(D5:D37)</f>
        <v>0</v>
      </c>
      <c r="E38" s="92"/>
    </row>
    <row r="39" spans="1:5" s="108" customFormat="1" ht="15">
      <c r="A39" s="109"/>
      <c r="B39" s="96" t="s">
        <v>140</v>
      </c>
      <c r="C39" s="645">
        <f>C38*0.22</f>
        <v>0</v>
      </c>
      <c r="D39" s="646">
        <f>D38*0.22</f>
        <v>0</v>
      </c>
      <c r="E39" s="92"/>
    </row>
    <row r="40" spans="1:5" s="108" customFormat="1" ht="15" customHeight="1">
      <c r="A40" s="109"/>
      <c r="B40" s="96" t="s">
        <v>2013</v>
      </c>
      <c r="C40" s="645">
        <f>SUM(C38:C39)</f>
        <v>0</v>
      </c>
      <c r="D40" s="646">
        <f>SUM(D38:D39)</f>
        <v>0</v>
      </c>
      <c r="E40" s="92"/>
    </row>
    <row r="41" spans="1:5" s="108" customFormat="1" ht="15">
      <c r="A41" s="109"/>
      <c r="B41" s="96" t="s">
        <v>2007</v>
      </c>
      <c r="C41" s="672">
        <f>SUM(C40:D40)</f>
        <v>0</v>
      </c>
      <c r="D41" s="672"/>
      <c r="E41" s="92"/>
    </row>
    <row r="42" spans="1:5" s="108" customFormat="1" ht="15">
      <c r="A42" s="109"/>
      <c r="B42" s="96"/>
      <c r="C42" s="645"/>
      <c r="D42" s="646"/>
      <c r="E42" s="92"/>
    </row>
  </sheetData>
  <sheetProtection algorithmName="SHA-512" hashValue="sqNEBaACA2+sIzgi9fKkxiaBGbETYjdfNX+wCQIhkxHjdx0vd7zPZqMVJlNwMQFA5QuqITGND2WpvinYSVrx7A==" saltValue="vyylP1QbPnilG9wPmiaThg==" spinCount="100000" sheet="1" objects="1" scenarios="1"/>
  <mergeCells count="1">
    <mergeCell ref="C41:D41"/>
  </mergeCells>
  <pageMargins left="0.98425196850393704" right="0.39370078740157483" top="0.98425196850393704" bottom="0.74803149606299213" header="0" footer="0.39370078740157483"/>
  <pageSetup paperSize="9" scale="99" firstPageNumber="0" orientation="portrait" horizontalDpi="300" verticalDpi="300" r:id="rId1"/>
  <headerFooter alignWithMargins="0">
    <oddHeader xml:space="preserve">&amp;L
</oddHeader>
    <oddFooter>&amp;C&amp;6 &amp; List: &amp;A&amp;L&amp;9&amp;R&amp;R &amp; &amp;9 &amp; List: &amp;A_x000D_&amp;R &amp; &amp;9 &amp; Stran: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2"/>
  <dimension ref="A1:G171"/>
  <sheetViews>
    <sheetView view="pageBreakPreview" zoomScaleSheetLayoutView="100" workbookViewId="0"/>
  </sheetViews>
  <sheetFormatPr defaultRowHeight="12.75"/>
  <cols>
    <col min="1" max="1" width="4.28515625" style="2" customWidth="1"/>
    <col min="2" max="2" width="35.140625" style="3" customWidth="1"/>
    <col min="3" max="3" width="4.7109375" style="4" customWidth="1"/>
    <col min="4" max="4" width="5.42578125" style="5" customWidth="1"/>
    <col min="5" max="5" width="0.5703125" style="5" customWidth="1"/>
    <col min="6" max="6" width="15.28515625" style="6" customWidth="1"/>
    <col min="7" max="7" width="13.42578125" style="7" customWidth="1"/>
    <col min="8" max="16384" width="9.140625" style="5"/>
  </cols>
  <sheetData>
    <row r="1" spans="1:7" ht="18.75">
      <c r="A1" s="8"/>
      <c r="B1" s="9" t="s">
        <v>74</v>
      </c>
      <c r="C1" s="10"/>
      <c r="D1" s="11"/>
      <c r="E1" s="12"/>
      <c r="F1" s="13"/>
      <c r="G1" s="14"/>
    </row>
    <row r="2" spans="1:7" ht="18.75">
      <c r="A2" s="15"/>
      <c r="B2" s="9" t="s">
        <v>33</v>
      </c>
      <c r="C2" s="10"/>
      <c r="D2" s="11"/>
      <c r="E2" s="12"/>
      <c r="F2" s="13"/>
      <c r="G2" s="14"/>
    </row>
    <row r="3" spans="1:7" ht="18.75">
      <c r="A3" s="15"/>
      <c r="B3" s="16"/>
      <c r="C3" s="10"/>
      <c r="D3" s="11"/>
      <c r="E3" s="12"/>
      <c r="F3" s="13"/>
      <c r="G3" s="14"/>
    </row>
    <row r="4" spans="1:7">
      <c r="A4" s="17"/>
      <c r="B4" s="18"/>
      <c r="C4" s="19"/>
      <c r="D4" s="20"/>
      <c r="E4" s="12"/>
      <c r="F4" s="21"/>
      <c r="G4" s="22"/>
    </row>
    <row r="5" spans="1:7" ht="45.75">
      <c r="A5" s="23" t="s">
        <v>34</v>
      </c>
      <c r="B5" s="24" t="s">
        <v>35</v>
      </c>
      <c r="C5" s="673" t="s">
        <v>36</v>
      </c>
      <c r="D5" s="673"/>
      <c r="E5" s="25"/>
      <c r="F5" s="26" t="s">
        <v>37</v>
      </c>
      <c r="G5" s="27" t="s">
        <v>38</v>
      </c>
    </row>
    <row r="6" spans="1:7" ht="15.75">
      <c r="A6" s="28">
        <v>1</v>
      </c>
      <c r="B6" s="29"/>
      <c r="C6" s="30"/>
      <c r="D6" s="31"/>
      <c r="E6" s="32"/>
      <c r="F6" s="33"/>
      <c r="G6" s="34"/>
    </row>
    <row r="7" spans="1:7" ht="46.35" customHeight="1">
      <c r="A7" s="35">
        <f>COUNT(A6+1)</f>
        <v>1</v>
      </c>
      <c r="B7" s="36" t="s">
        <v>39</v>
      </c>
      <c r="C7" s="37"/>
      <c r="D7" s="20"/>
      <c r="E7" s="32"/>
      <c r="F7" s="38"/>
      <c r="G7" s="22"/>
    </row>
    <row r="8" spans="1:7">
      <c r="A8" s="17"/>
      <c r="B8" s="39" t="s">
        <v>40</v>
      </c>
      <c r="C8" s="40"/>
      <c r="D8" s="20" t="s">
        <v>201</v>
      </c>
      <c r="E8" s="41">
        <v>1.06463</v>
      </c>
      <c r="F8" s="42" t="e">
        <f>ROUND(#REF!*#REF!*E8,-1)</f>
        <v>#REF!</v>
      </c>
      <c r="G8" s="43" t="e">
        <f>C8*F8</f>
        <v>#REF!</v>
      </c>
    </row>
    <row r="9" spans="1:7">
      <c r="A9" s="17"/>
      <c r="B9" s="39" t="s">
        <v>41</v>
      </c>
      <c r="C9" s="40"/>
      <c r="D9" s="20" t="s">
        <v>201</v>
      </c>
      <c r="E9" s="41">
        <v>7.2395100000000001</v>
      </c>
      <c r="F9" s="42" t="e">
        <f>ROUND(#REF!*#REF!*E9,-1)</f>
        <v>#REF!</v>
      </c>
      <c r="G9" s="43" t="e">
        <f>C9*F9</f>
        <v>#REF!</v>
      </c>
    </row>
    <row r="10" spans="1:7">
      <c r="A10" s="17"/>
      <c r="B10" s="39"/>
      <c r="C10" s="40"/>
      <c r="D10" s="20"/>
      <c r="E10" s="41"/>
      <c r="F10" s="42"/>
      <c r="G10" s="43"/>
    </row>
    <row r="11" spans="1:7" ht="57.4" customHeight="1">
      <c r="A11" s="35">
        <f>COUNT(A7:A10)+1</f>
        <v>2</v>
      </c>
      <c r="B11" s="36" t="s">
        <v>114</v>
      </c>
      <c r="C11" s="37"/>
      <c r="D11" s="20"/>
      <c r="E11" s="41"/>
      <c r="F11" s="42"/>
      <c r="G11" s="22"/>
    </row>
    <row r="12" spans="1:7">
      <c r="A12" s="17"/>
      <c r="B12" s="39" t="s">
        <v>115</v>
      </c>
      <c r="C12" s="37"/>
      <c r="D12" s="20" t="s">
        <v>201</v>
      </c>
      <c r="E12" s="41">
        <v>4.3375599999999999</v>
      </c>
      <c r="F12" s="42" t="e">
        <f>ROUND(#REF!*#REF!*E12,-1)</f>
        <v>#REF!</v>
      </c>
      <c r="G12" s="43" t="e">
        <f>C12*F12</f>
        <v>#REF!</v>
      </c>
    </row>
    <row r="13" spans="1:7">
      <c r="A13" s="17"/>
      <c r="B13" s="39" t="s">
        <v>116</v>
      </c>
      <c r="C13" s="37"/>
      <c r="D13" s="20" t="s">
        <v>201</v>
      </c>
      <c r="E13" s="41">
        <v>5.8534199999999998</v>
      </c>
      <c r="F13" s="42" t="e">
        <f>ROUND(#REF!*#REF!*E13,-1)</f>
        <v>#REF!</v>
      </c>
      <c r="G13" s="43" t="e">
        <f>C13*F13</f>
        <v>#REF!</v>
      </c>
    </row>
    <row r="14" spans="1:7">
      <c r="A14" s="17"/>
      <c r="B14" s="18"/>
      <c r="C14" s="37"/>
      <c r="D14" s="20"/>
      <c r="E14" s="41"/>
      <c r="F14" s="42"/>
      <c r="G14" s="22"/>
    </row>
    <row r="15" spans="1:7" ht="57.4" customHeight="1">
      <c r="A15" s="35">
        <f>COUNT(A7:A14)+1</f>
        <v>3</v>
      </c>
      <c r="B15" s="36" t="s">
        <v>117</v>
      </c>
      <c r="E15" s="41"/>
      <c r="F15" s="42"/>
    </row>
    <row r="16" spans="1:7" ht="63.75">
      <c r="A16" s="17"/>
      <c r="B16" s="44" t="s">
        <v>189</v>
      </c>
      <c r="E16" s="41"/>
      <c r="F16" s="42"/>
    </row>
    <row r="17" spans="1:7" ht="38.25">
      <c r="A17" s="17"/>
      <c r="B17" s="44" t="s">
        <v>190</v>
      </c>
      <c r="E17" s="41"/>
      <c r="F17" s="42"/>
    </row>
    <row r="18" spans="1:7">
      <c r="A18" s="17"/>
      <c r="B18" s="45" t="s">
        <v>191</v>
      </c>
      <c r="D18" s="5" t="s">
        <v>203</v>
      </c>
      <c r="E18" s="41">
        <v>245.12195</v>
      </c>
      <c r="F18" s="42" t="e">
        <f>ROUND(#REF!*#REF!*E18,-1)</f>
        <v>#REF!</v>
      </c>
      <c r="G18" s="46" t="e">
        <f>C18*F18</f>
        <v>#REF!</v>
      </c>
    </row>
    <row r="19" spans="1:7">
      <c r="A19" s="17"/>
      <c r="B19" s="45" t="s">
        <v>192</v>
      </c>
      <c r="D19" s="5" t="s">
        <v>203</v>
      </c>
      <c r="E19" s="41">
        <v>292.68293</v>
      </c>
      <c r="F19" s="42" t="e">
        <f>ROUND(#REF!*#REF!*E19,-1)</f>
        <v>#REF!</v>
      </c>
      <c r="G19" s="46" t="e">
        <f>C19*F19</f>
        <v>#REF!</v>
      </c>
    </row>
    <row r="20" spans="1:7">
      <c r="A20" s="17"/>
      <c r="B20" s="45" t="s">
        <v>193</v>
      </c>
      <c r="D20" s="5" t="s">
        <v>203</v>
      </c>
      <c r="E20" s="41">
        <v>392.68293</v>
      </c>
      <c r="F20" s="42" t="e">
        <f>ROUND(#REF!*#REF!*E20,-1)</f>
        <v>#REF!</v>
      </c>
      <c r="G20" s="46" t="e">
        <f>C20*F20</f>
        <v>#REF!</v>
      </c>
    </row>
    <row r="21" spans="1:7">
      <c r="A21" s="17"/>
      <c r="B21" s="45" t="s">
        <v>194</v>
      </c>
      <c r="D21" s="5" t="s">
        <v>203</v>
      </c>
      <c r="E21" s="41">
        <v>507.31707</v>
      </c>
      <c r="F21" s="42" t="e">
        <f>ROUND(#REF!*#REF!*E21,-1)</f>
        <v>#REF!</v>
      </c>
      <c r="G21" s="46" t="e">
        <f>C21*F21</f>
        <v>#REF!</v>
      </c>
    </row>
    <row r="22" spans="1:7">
      <c r="A22" s="17"/>
      <c r="B22" s="18"/>
      <c r="C22" s="37"/>
      <c r="D22" s="20"/>
      <c r="E22" s="41"/>
      <c r="F22" s="42"/>
      <c r="G22" s="22"/>
    </row>
    <row r="23" spans="1:7" ht="68.650000000000006" customHeight="1">
      <c r="A23" s="35">
        <f>COUNT(A7:A22)+1</f>
        <v>4</v>
      </c>
      <c r="B23" s="36" t="s">
        <v>96</v>
      </c>
      <c r="E23" s="47"/>
      <c r="F23" s="42"/>
    </row>
    <row r="24" spans="1:7" ht="63.75">
      <c r="A24" s="17"/>
      <c r="B24" s="44" t="s">
        <v>120</v>
      </c>
      <c r="E24" s="47"/>
      <c r="F24" s="42"/>
    </row>
    <row r="25" spans="1:7">
      <c r="A25" s="17"/>
      <c r="B25" s="45" t="s">
        <v>121</v>
      </c>
      <c r="D25" s="5" t="s">
        <v>203</v>
      </c>
      <c r="E25" s="47">
        <v>206</v>
      </c>
      <c r="F25" s="42" t="e">
        <f>ROUND(#REF!*#REF!*E25,-1)</f>
        <v>#REF!</v>
      </c>
      <c r="G25" s="46" t="e">
        <f>C25*F25</f>
        <v>#REF!</v>
      </c>
    </row>
    <row r="26" spans="1:7">
      <c r="A26" s="17"/>
      <c r="E26" s="47"/>
      <c r="F26" s="42"/>
    </row>
    <row r="27" spans="1:7" ht="23.85" customHeight="1">
      <c r="A27" s="35">
        <f>COUNT(A7:A26)+1</f>
        <v>5</v>
      </c>
      <c r="B27" s="48" t="s">
        <v>122</v>
      </c>
      <c r="C27" s="37"/>
      <c r="D27" s="20"/>
      <c r="E27" s="41"/>
      <c r="F27" s="42"/>
      <c r="G27" s="22"/>
    </row>
    <row r="28" spans="1:7">
      <c r="A28" s="17"/>
      <c r="B28" s="39" t="s">
        <v>123</v>
      </c>
      <c r="C28" s="40"/>
      <c r="D28" s="20" t="s">
        <v>203</v>
      </c>
      <c r="E28" s="41">
        <v>7.0057299999999998</v>
      </c>
      <c r="F28" s="42" t="e">
        <f>ROUND(#REF!*#REF!*E28,-1)</f>
        <v>#REF!</v>
      </c>
      <c r="G28" s="43" t="e">
        <f>C28*F28</f>
        <v>#REF!</v>
      </c>
    </row>
    <row r="29" spans="1:7">
      <c r="A29" s="17"/>
      <c r="B29" s="39" t="s">
        <v>124</v>
      </c>
      <c r="C29" s="40"/>
      <c r="D29" s="20" t="s">
        <v>203</v>
      </c>
      <c r="E29" s="41">
        <v>27.877359999999999</v>
      </c>
      <c r="F29" s="42" t="e">
        <f>ROUND(#REF!*#REF!*E29,-1)</f>
        <v>#REF!</v>
      </c>
      <c r="G29" s="43" t="e">
        <f>C29*F29</f>
        <v>#REF!</v>
      </c>
    </row>
    <row r="30" spans="1:7">
      <c r="A30" s="17"/>
      <c r="B30" s="18"/>
      <c r="C30" s="37"/>
      <c r="D30" s="20"/>
      <c r="E30" s="41"/>
      <c r="F30" s="42"/>
      <c r="G30" s="22"/>
    </row>
    <row r="31" spans="1:7" ht="23.85" customHeight="1">
      <c r="A31" s="35">
        <f>COUNT(A7:A30)+1</f>
        <v>6</v>
      </c>
      <c r="B31" s="48" t="s">
        <v>125</v>
      </c>
      <c r="C31" s="37"/>
      <c r="D31" s="20"/>
      <c r="E31" s="41"/>
      <c r="F31" s="42"/>
      <c r="G31" s="22"/>
    </row>
    <row r="32" spans="1:7">
      <c r="A32" s="17"/>
      <c r="B32" s="39" t="s">
        <v>123</v>
      </c>
      <c r="C32" s="40"/>
      <c r="D32" s="20" t="s">
        <v>203</v>
      </c>
      <c r="E32" s="41">
        <v>6.1565899999999996</v>
      </c>
      <c r="F32" s="42" t="e">
        <f>ROUND(#REF!*#REF!*E32,-1)</f>
        <v>#REF!</v>
      </c>
      <c r="G32" s="43" t="e">
        <f>C32*F32</f>
        <v>#REF!</v>
      </c>
    </row>
    <row r="33" spans="1:7">
      <c r="A33" s="17"/>
      <c r="B33" s="39" t="s">
        <v>124</v>
      </c>
      <c r="C33" s="40"/>
      <c r="D33" s="20" t="s">
        <v>203</v>
      </c>
      <c r="E33" s="41">
        <v>24.131830000000001</v>
      </c>
      <c r="F33" s="42" t="e">
        <f>ROUND(#REF!*#REF!*E33,-1)</f>
        <v>#REF!</v>
      </c>
      <c r="G33" s="43" t="e">
        <f>C33*F33</f>
        <v>#REF!</v>
      </c>
    </row>
    <row r="34" spans="1:7">
      <c r="A34" s="17"/>
      <c r="B34" s="18" t="s">
        <v>126</v>
      </c>
      <c r="C34" s="37"/>
      <c r="D34" s="20"/>
      <c r="E34" s="41"/>
      <c r="F34" s="42"/>
      <c r="G34" s="22"/>
    </row>
    <row r="35" spans="1:7" ht="23.85" customHeight="1">
      <c r="A35" s="35">
        <f>COUNT(A7:A34)+1</f>
        <v>7</v>
      </c>
      <c r="B35" s="36" t="s">
        <v>127</v>
      </c>
      <c r="C35" s="37"/>
      <c r="D35" s="20"/>
      <c r="E35" s="41"/>
      <c r="F35" s="42"/>
      <c r="G35" s="22"/>
    </row>
    <row r="36" spans="1:7">
      <c r="A36" s="17"/>
      <c r="B36" s="39" t="s">
        <v>128</v>
      </c>
      <c r="C36" s="40"/>
      <c r="D36" s="20" t="s">
        <v>203</v>
      </c>
      <c r="E36" s="41">
        <v>17.05799</v>
      </c>
      <c r="F36" s="42" t="e">
        <f>ROUND(#REF!*#REF!*E36,-1)</f>
        <v>#REF!</v>
      </c>
      <c r="G36" s="43" t="e">
        <f>C36*F36</f>
        <v>#REF!</v>
      </c>
    </row>
    <row r="37" spans="1:7">
      <c r="A37" s="17"/>
      <c r="B37" s="39" t="s">
        <v>129</v>
      </c>
      <c r="C37" s="40"/>
      <c r="D37" s="20" t="s">
        <v>203</v>
      </c>
      <c r="E37" s="41">
        <v>30.713460000000001</v>
      </c>
      <c r="F37" s="42" t="e">
        <f>ROUND(#REF!*#REF!*E37,-1)</f>
        <v>#REF!</v>
      </c>
      <c r="G37" s="43" t="e">
        <f>C37*F37</f>
        <v>#REF!</v>
      </c>
    </row>
    <row r="38" spans="1:7">
      <c r="A38" s="17"/>
      <c r="B38" s="18" t="s">
        <v>126</v>
      </c>
      <c r="C38" s="37"/>
      <c r="D38" s="20"/>
      <c r="E38" s="41"/>
      <c r="F38" s="42"/>
      <c r="G38" s="22"/>
    </row>
    <row r="39" spans="1:7" ht="23.85" customHeight="1">
      <c r="A39" s="35">
        <f>COUNT(A7:A38)+1</f>
        <v>8</v>
      </c>
      <c r="B39" s="36" t="s">
        <v>86</v>
      </c>
      <c r="C39" s="37"/>
      <c r="D39" s="20"/>
      <c r="E39" s="41"/>
      <c r="F39" s="42"/>
      <c r="G39" s="22"/>
    </row>
    <row r="40" spans="1:7">
      <c r="A40" s="17"/>
      <c r="B40" s="39" t="s">
        <v>87</v>
      </c>
      <c r="C40" s="40"/>
      <c r="D40" s="20" t="s">
        <v>203</v>
      </c>
      <c r="E40" s="41">
        <v>5.7279299999999997</v>
      </c>
      <c r="F40" s="42" t="e">
        <f>ROUND(#REF!*#REF!*E40,-1)</f>
        <v>#REF!</v>
      </c>
      <c r="G40" s="43" t="e">
        <f>C40*F40</f>
        <v>#REF!</v>
      </c>
    </row>
    <row r="41" spans="1:7">
      <c r="A41" s="17"/>
      <c r="B41" s="39" t="s">
        <v>88</v>
      </c>
      <c r="C41" s="40"/>
      <c r="D41" s="20" t="s">
        <v>203</v>
      </c>
      <c r="E41" s="41">
        <v>18.417200000000001</v>
      </c>
      <c r="F41" s="42" t="e">
        <f>ROUND(#REF!*#REF!*E41,-1)</f>
        <v>#REF!</v>
      </c>
      <c r="G41" s="43" t="e">
        <f>C41*F41</f>
        <v>#REF!</v>
      </c>
    </row>
    <row r="42" spans="1:7">
      <c r="A42" s="17"/>
      <c r="B42" s="18" t="s">
        <v>126</v>
      </c>
      <c r="C42" s="37"/>
      <c r="D42" s="20"/>
      <c r="E42" s="41"/>
      <c r="F42" s="42"/>
      <c r="G42" s="22"/>
    </row>
    <row r="43" spans="1:7" ht="23.85" customHeight="1">
      <c r="A43" s="35">
        <f>COUNT(A7:A42)+1</f>
        <v>9</v>
      </c>
      <c r="B43" s="36" t="s">
        <v>89</v>
      </c>
      <c r="C43" s="37"/>
      <c r="D43" s="20"/>
      <c r="E43" s="41"/>
      <c r="F43" s="42"/>
      <c r="G43" s="22"/>
    </row>
    <row r="44" spans="1:7">
      <c r="A44" s="17"/>
      <c r="B44" s="39" t="s">
        <v>90</v>
      </c>
      <c r="C44" s="37"/>
      <c r="D44" s="20" t="s">
        <v>203</v>
      </c>
      <c r="E44" s="41">
        <v>10.40244</v>
      </c>
      <c r="F44" s="42" t="e">
        <f>ROUND(#REF!*#REF!*E44,-1)</f>
        <v>#REF!</v>
      </c>
      <c r="G44" s="43" t="e">
        <f>C44*F44</f>
        <v>#REF!</v>
      </c>
    </row>
    <row r="45" spans="1:7">
      <c r="A45" s="17"/>
      <c r="B45" s="18" t="s">
        <v>126</v>
      </c>
      <c r="C45" s="37"/>
      <c r="D45" s="20"/>
      <c r="E45" s="41"/>
      <c r="F45" s="42"/>
      <c r="G45" s="22"/>
    </row>
    <row r="46" spans="1:7" ht="23.85" customHeight="1">
      <c r="A46" s="35">
        <f>COUNT(A7:A45)+1</f>
        <v>10</v>
      </c>
      <c r="B46" s="36" t="s">
        <v>91</v>
      </c>
      <c r="C46" s="37"/>
      <c r="D46" s="20"/>
      <c r="E46" s="41"/>
      <c r="F46" s="42"/>
      <c r="G46" s="22"/>
    </row>
    <row r="47" spans="1:7">
      <c r="A47" s="17"/>
      <c r="B47" s="39" t="s">
        <v>92</v>
      </c>
      <c r="C47" s="40"/>
      <c r="D47" s="20" t="s">
        <v>203</v>
      </c>
      <c r="E47" s="41">
        <v>21.919509999999999</v>
      </c>
      <c r="F47" s="42" t="e">
        <f>ROUND(#REF!*#REF!*E47,-1)</f>
        <v>#REF!</v>
      </c>
      <c r="G47" s="43" t="e">
        <f>C47*F47</f>
        <v>#REF!</v>
      </c>
    </row>
    <row r="48" spans="1:7">
      <c r="A48" s="17"/>
      <c r="B48" s="39" t="s">
        <v>93</v>
      </c>
      <c r="C48" s="40"/>
      <c r="D48" s="20" t="s">
        <v>203</v>
      </c>
      <c r="E48" s="41">
        <v>34.28293</v>
      </c>
      <c r="F48" s="42" t="e">
        <f>ROUND(#REF!*#REF!*E48,-1)</f>
        <v>#REF!</v>
      </c>
      <c r="G48" s="43" t="e">
        <f>C48*F48</f>
        <v>#REF!</v>
      </c>
    </row>
    <row r="49" spans="1:7">
      <c r="A49" s="17"/>
      <c r="B49" s="18" t="s">
        <v>126</v>
      </c>
      <c r="C49" s="37"/>
      <c r="D49" s="20"/>
      <c r="E49" s="41"/>
      <c r="F49" s="42"/>
      <c r="G49" s="22"/>
    </row>
    <row r="50" spans="1:7" ht="46.35" customHeight="1">
      <c r="A50" s="35">
        <f>COUNT($A$7:A49)+1</f>
        <v>11</v>
      </c>
      <c r="B50" s="36" t="s">
        <v>94</v>
      </c>
      <c r="C50" s="40"/>
      <c r="D50" s="20"/>
      <c r="E50" s="49"/>
      <c r="F50" s="50"/>
      <c r="G50" s="43"/>
    </row>
    <row r="51" spans="1:7">
      <c r="A51" s="17"/>
      <c r="B51" s="39" t="s">
        <v>95</v>
      </c>
      <c r="C51" s="40"/>
      <c r="D51" s="20" t="s">
        <v>203</v>
      </c>
      <c r="E51" s="49">
        <v>45.731707319999998</v>
      </c>
      <c r="F51" s="42" t="e">
        <f>ROUND(#REF!*#REF!*E51,-1)</f>
        <v>#REF!</v>
      </c>
      <c r="G51" s="43" t="e">
        <f>C51*F51</f>
        <v>#REF!</v>
      </c>
    </row>
    <row r="52" spans="1:7">
      <c r="A52" s="17"/>
      <c r="B52" s="18"/>
      <c r="C52" s="40"/>
      <c r="D52" s="20"/>
      <c r="E52" s="49"/>
      <c r="F52" s="50"/>
      <c r="G52" s="43"/>
    </row>
    <row r="53" spans="1:7" ht="35.1" customHeight="1">
      <c r="A53" s="35">
        <f>COUNT($A$7:A52)+1</f>
        <v>12</v>
      </c>
      <c r="B53" s="36" t="s">
        <v>25</v>
      </c>
      <c r="C53" s="37"/>
      <c r="D53" s="20"/>
      <c r="E53" s="41"/>
      <c r="F53" s="42"/>
      <c r="G53" s="22"/>
    </row>
    <row r="54" spans="1:7">
      <c r="A54" s="17"/>
      <c r="B54" s="39" t="s">
        <v>87</v>
      </c>
      <c r="C54" s="40"/>
      <c r="D54" s="20" t="s">
        <v>203</v>
      </c>
      <c r="E54" s="41">
        <v>8.5442699999999991</v>
      </c>
      <c r="F54" s="42" t="e">
        <f>ROUND(#REF!*#REF!*E54,-1)</f>
        <v>#REF!</v>
      </c>
      <c r="G54" s="43" t="e">
        <f>C54*F54</f>
        <v>#REF!</v>
      </c>
    </row>
    <row r="55" spans="1:7">
      <c r="A55" s="17"/>
      <c r="B55" s="39" t="s">
        <v>88</v>
      </c>
      <c r="C55" s="40"/>
      <c r="D55" s="20" t="s">
        <v>203</v>
      </c>
      <c r="E55" s="41">
        <v>19.240410000000001</v>
      </c>
      <c r="F55" s="42" t="e">
        <f>ROUND(#REF!*#REF!*E55,-1)</f>
        <v>#REF!</v>
      </c>
      <c r="G55" s="43" t="e">
        <f>C55*F55</f>
        <v>#REF!</v>
      </c>
    </row>
    <row r="56" spans="1:7">
      <c r="A56" s="17"/>
      <c r="B56" s="18" t="s">
        <v>126</v>
      </c>
      <c r="C56" s="37"/>
      <c r="D56" s="20"/>
      <c r="E56" s="41"/>
      <c r="F56" s="42"/>
      <c r="G56" s="22"/>
    </row>
    <row r="57" spans="1:7" ht="35.1" customHeight="1">
      <c r="A57" s="35">
        <f>COUNT($A$7:A56)+1</f>
        <v>13</v>
      </c>
      <c r="B57" s="36" t="s">
        <v>26</v>
      </c>
      <c r="C57" s="37"/>
      <c r="D57" s="20"/>
      <c r="E57" s="41"/>
      <c r="F57" s="42"/>
      <c r="G57" s="22"/>
    </row>
    <row r="58" spans="1:7">
      <c r="A58" s="17"/>
      <c r="B58" s="39" t="s">
        <v>27</v>
      </c>
      <c r="C58" s="40"/>
      <c r="D58" s="20" t="s">
        <v>203</v>
      </c>
      <c r="E58" s="41">
        <v>65.609759999999994</v>
      </c>
      <c r="F58" s="42" t="e">
        <f>ROUND(#REF!*#REF!*E58,-1)</f>
        <v>#REF!</v>
      </c>
      <c r="G58" s="43" t="e">
        <f>C58*F58</f>
        <v>#REF!</v>
      </c>
    </row>
    <row r="59" spans="1:7">
      <c r="A59" s="17"/>
      <c r="B59" s="39" t="s">
        <v>28</v>
      </c>
      <c r="C59" s="40"/>
      <c r="D59" s="20" t="s">
        <v>203</v>
      </c>
      <c r="E59" s="41"/>
      <c r="F59" s="42" t="e">
        <f>ROUND(#REF!*#REF!*E59,-1)</f>
        <v>#REF!</v>
      </c>
      <c r="G59" s="43" t="e">
        <f>C59*F59</f>
        <v>#REF!</v>
      </c>
    </row>
    <row r="60" spans="1:7">
      <c r="A60" s="17"/>
      <c r="B60" s="39" t="s">
        <v>29</v>
      </c>
      <c r="C60" s="40"/>
      <c r="D60" s="20" t="s">
        <v>203</v>
      </c>
      <c r="E60" s="41">
        <v>43.256100000000004</v>
      </c>
      <c r="F60" s="42" t="e">
        <f>ROUND(#REF!*#REF!*E60,-1)</f>
        <v>#REF!</v>
      </c>
      <c r="G60" s="43" t="e">
        <f>C60*F60</f>
        <v>#REF!</v>
      </c>
    </row>
    <row r="61" spans="1:7">
      <c r="A61" s="17"/>
      <c r="B61" s="18" t="s">
        <v>126</v>
      </c>
      <c r="C61" s="37"/>
      <c r="D61" s="20"/>
      <c r="E61" s="41"/>
      <c r="F61" s="42"/>
      <c r="G61" s="22"/>
    </row>
    <row r="62" spans="1:7" ht="35.1" customHeight="1">
      <c r="A62" s="35">
        <f>COUNT($A$7:A61)+1</f>
        <v>14</v>
      </c>
      <c r="B62" s="36" t="s">
        <v>30</v>
      </c>
      <c r="C62" s="37"/>
      <c r="D62" s="20"/>
      <c r="E62" s="41"/>
      <c r="F62" s="42"/>
      <c r="G62" s="22"/>
    </row>
    <row r="63" spans="1:7">
      <c r="A63" s="17"/>
      <c r="B63" s="39" t="s">
        <v>90</v>
      </c>
      <c r="C63" s="40"/>
      <c r="D63" s="20" t="s">
        <v>203</v>
      </c>
      <c r="E63" s="41">
        <v>51.432679999999998</v>
      </c>
      <c r="F63" s="42" t="e">
        <f>ROUND(#REF!*#REF!*E63,-1)</f>
        <v>#REF!</v>
      </c>
      <c r="G63" s="43" t="e">
        <f t="shared" ref="G63:G69" si="0">C63*F63</f>
        <v>#REF!</v>
      </c>
    </row>
    <row r="64" spans="1:7">
      <c r="A64" s="17"/>
      <c r="B64" s="39" t="s">
        <v>31</v>
      </c>
      <c r="C64" s="40"/>
      <c r="D64" s="20" t="s">
        <v>203</v>
      </c>
      <c r="E64" s="41">
        <v>67.316339999999997</v>
      </c>
      <c r="F64" s="42" t="e">
        <f>ROUND(#REF!*#REF!*E64,-1)</f>
        <v>#REF!</v>
      </c>
      <c r="G64" s="43" t="e">
        <f t="shared" si="0"/>
        <v>#REF!</v>
      </c>
    </row>
    <row r="65" spans="1:7">
      <c r="A65" s="17"/>
      <c r="B65" s="39" t="s">
        <v>32</v>
      </c>
      <c r="C65" s="40"/>
      <c r="D65" s="20" t="s">
        <v>203</v>
      </c>
      <c r="E65" s="41">
        <v>114.29512</v>
      </c>
      <c r="F65" s="42" t="e">
        <f>ROUND(#REF!*#REF!*E65,-1)</f>
        <v>#REF!</v>
      </c>
      <c r="G65" s="43" t="e">
        <f t="shared" si="0"/>
        <v>#REF!</v>
      </c>
    </row>
    <row r="66" spans="1:7">
      <c r="A66" s="17"/>
      <c r="B66" s="39" t="s">
        <v>195</v>
      </c>
      <c r="C66" s="40"/>
      <c r="D66" s="20" t="s">
        <v>203</v>
      </c>
      <c r="E66" s="41">
        <v>179.10975999999999</v>
      </c>
      <c r="F66" s="42" t="e">
        <f>ROUND(#REF!*#REF!*E66,-1)</f>
        <v>#REF!</v>
      </c>
      <c r="G66" s="43" t="e">
        <f t="shared" si="0"/>
        <v>#REF!</v>
      </c>
    </row>
    <row r="67" spans="1:7">
      <c r="A67" s="17"/>
      <c r="B67" s="39" t="s">
        <v>27</v>
      </c>
      <c r="C67" s="40"/>
      <c r="D67" s="20" t="s">
        <v>203</v>
      </c>
      <c r="E67" s="41">
        <v>108.33317</v>
      </c>
      <c r="F67" s="42" t="e">
        <f>ROUND(#REF!*#REF!*E67,-1)</f>
        <v>#REF!</v>
      </c>
      <c r="G67" s="43" t="e">
        <f t="shared" si="0"/>
        <v>#REF!</v>
      </c>
    </row>
    <row r="68" spans="1:7">
      <c r="A68" s="17"/>
      <c r="B68" s="39" t="s">
        <v>28</v>
      </c>
      <c r="C68" s="40"/>
      <c r="D68" s="20" t="s">
        <v>203</v>
      </c>
      <c r="E68" s="41">
        <v>140.23645999999999</v>
      </c>
      <c r="F68" s="42" t="e">
        <f>ROUND(#REF!*#REF!*E68,-1)</f>
        <v>#REF!</v>
      </c>
      <c r="G68" s="43" t="e">
        <f t="shared" si="0"/>
        <v>#REF!</v>
      </c>
    </row>
    <row r="69" spans="1:7">
      <c r="A69" s="17"/>
      <c r="B69" s="39" t="s">
        <v>29</v>
      </c>
      <c r="C69" s="40"/>
      <c r="D69" s="20" t="s">
        <v>203</v>
      </c>
      <c r="E69" s="41">
        <v>169.68293</v>
      </c>
      <c r="F69" s="42" t="e">
        <f>ROUND(#REF!*#REF!*E69,-1)</f>
        <v>#REF!</v>
      </c>
      <c r="G69" s="43" t="e">
        <f t="shared" si="0"/>
        <v>#REF!</v>
      </c>
    </row>
    <row r="70" spans="1:7">
      <c r="A70" s="17"/>
      <c r="B70" s="18" t="s">
        <v>126</v>
      </c>
      <c r="C70" s="37"/>
      <c r="D70" s="20"/>
      <c r="E70" s="41"/>
      <c r="F70" s="42"/>
      <c r="G70" s="22"/>
    </row>
    <row r="71" spans="1:7" ht="46.35" customHeight="1">
      <c r="A71" s="35">
        <f>COUNT($A$7:A70)+1</f>
        <v>15</v>
      </c>
      <c r="B71" s="36" t="s">
        <v>196</v>
      </c>
      <c r="C71" s="51"/>
      <c r="D71" s="52"/>
      <c r="E71" s="41"/>
      <c r="F71" s="42"/>
      <c r="G71" s="53"/>
    </row>
    <row r="72" spans="1:7">
      <c r="A72" s="17"/>
      <c r="B72" s="39" t="s">
        <v>44</v>
      </c>
      <c r="C72" s="40"/>
      <c r="D72" s="20" t="s">
        <v>203</v>
      </c>
      <c r="E72" s="41">
        <v>59.4</v>
      </c>
      <c r="F72" s="42" t="e">
        <f>ROUND(#REF!*#REF!*E72,-1)</f>
        <v>#REF!</v>
      </c>
      <c r="G72" s="43" t="e">
        <f>C72*F72</f>
        <v>#REF!</v>
      </c>
    </row>
    <row r="73" spans="1:7">
      <c r="A73" s="17"/>
      <c r="B73" s="39" t="s">
        <v>45</v>
      </c>
      <c r="C73" s="40"/>
      <c r="D73" s="20" t="s">
        <v>203</v>
      </c>
      <c r="E73" s="41">
        <v>77.7</v>
      </c>
      <c r="F73" s="42" t="e">
        <f>ROUND(#REF!*#REF!*E73,-1)</f>
        <v>#REF!</v>
      </c>
      <c r="G73" s="43" t="e">
        <f>C73*F73</f>
        <v>#REF!</v>
      </c>
    </row>
    <row r="74" spans="1:7">
      <c r="A74" s="17"/>
      <c r="B74" s="39" t="s">
        <v>46</v>
      </c>
      <c r="C74" s="40"/>
      <c r="D74" s="20" t="s">
        <v>203</v>
      </c>
      <c r="E74" s="41">
        <v>125</v>
      </c>
      <c r="F74" s="42" t="e">
        <f>ROUND(#REF!*#REF!*E74,-1)</f>
        <v>#REF!</v>
      </c>
      <c r="G74" s="43" t="e">
        <f>C74*F74</f>
        <v>#REF!</v>
      </c>
    </row>
    <row r="75" spans="1:7">
      <c r="C75" s="54"/>
      <c r="E75" s="41"/>
      <c r="F75" s="42"/>
      <c r="G75" s="46"/>
    </row>
    <row r="76" spans="1:7" ht="35.1" customHeight="1">
      <c r="A76" s="35">
        <f>COUNT($A$7:A75)+1</f>
        <v>16</v>
      </c>
      <c r="B76" s="36" t="s">
        <v>47</v>
      </c>
      <c r="C76" s="51"/>
      <c r="D76" s="52"/>
      <c r="E76" s="41"/>
      <c r="F76" s="42"/>
      <c r="G76" s="53"/>
    </row>
    <row r="77" spans="1:7">
      <c r="A77" s="17"/>
      <c r="B77" s="39" t="s">
        <v>44</v>
      </c>
      <c r="C77" s="40"/>
      <c r="D77" s="20" t="s">
        <v>203</v>
      </c>
      <c r="E77" s="41">
        <v>59.4</v>
      </c>
      <c r="F77" s="42" t="e">
        <f>ROUND(#REF!*#REF!*E77,-1)</f>
        <v>#REF!</v>
      </c>
      <c r="G77" s="43" t="e">
        <f>C77*F77</f>
        <v>#REF!</v>
      </c>
    </row>
    <row r="78" spans="1:7">
      <c r="A78" s="17"/>
      <c r="B78" s="39" t="s">
        <v>45</v>
      </c>
      <c r="C78" s="40"/>
      <c r="D78" s="20" t="s">
        <v>203</v>
      </c>
      <c r="E78" s="41">
        <v>77.7</v>
      </c>
      <c r="F78" s="42" t="e">
        <f>ROUND(#REF!*#REF!*E78,-1)</f>
        <v>#REF!</v>
      </c>
      <c r="G78" s="43" t="e">
        <f>C78*F78</f>
        <v>#REF!</v>
      </c>
    </row>
    <row r="79" spans="1:7">
      <c r="A79" s="17"/>
      <c r="B79" s="39" t="s">
        <v>46</v>
      </c>
      <c r="C79" s="40"/>
      <c r="D79" s="20" t="s">
        <v>203</v>
      </c>
      <c r="E79" s="41">
        <v>125</v>
      </c>
      <c r="F79" s="42" t="e">
        <f>ROUND(#REF!*#REF!*E79,-1)</f>
        <v>#REF!</v>
      </c>
      <c r="G79" s="43" t="e">
        <f>C79*F79</f>
        <v>#REF!</v>
      </c>
    </row>
    <row r="80" spans="1:7">
      <c r="B80" s="18"/>
      <c r="C80" s="37"/>
      <c r="D80" s="20"/>
      <c r="E80" s="41"/>
      <c r="F80" s="42"/>
      <c r="G80" s="22"/>
    </row>
    <row r="81" spans="1:7" ht="57.4" customHeight="1">
      <c r="A81" s="35">
        <f>COUNT($A$7:A80)+1</f>
        <v>17</v>
      </c>
      <c r="B81" s="36" t="s">
        <v>48</v>
      </c>
      <c r="C81" s="55"/>
      <c r="D81" s="56"/>
      <c r="E81" s="41"/>
      <c r="F81" s="42"/>
      <c r="G81" s="57"/>
    </row>
    <row r="82" spans="1:7">
      <c r="A82" s="17"/>
      <c r="B82" s="45" t="s">
        <v>10</v>
      </c>
      <c r="C82" s="54"/>
      <c r="D82" s="5" t="s">
        <v>203</v>
      </c>
      <c r="E82" s="41">
        <v>409.96138000000002</v>
      </c>
      <c r="F82" s="42" t="e">
        <f>ROUND(#REF!*#REF!*E82,-1)</f>
        <v>#REF!</v>
      </c>
      <c r="G82" s="46" t="e">
        <f>C82*F82</f>
        <v>#REF!</v>
      </c>
    </row>
    <row r="83" spans="1:7">
      <c r="A83" s="17"/>
      <c r="B83" s="18"/>
      <c r="C83" s="37"/>
      <c r="D83" s="20"/>
      <c r="E83" s="41"/>
      <c r="F83" s="42"/>
      <c r="G83" s="22"/>
    </row>
    <row r="84" spans="1:7" ht="68.650000000000006" customHeight="1">
      <c r="A84" s="35">
        <f>COUNT($A$7:A83)+1</f>
        <v>18</v>
      </c>
      <c r="B84" s="36" t="s">
        <v>11</v>
      </c>
      <c r="C84" s="37"/>
      <c r="D84" s="20"/>
      <c r="E84" s="41"/>
      <c r="F84" s="42"/>
      <c r="G84" s="22"/>
    </row>
    <row r="85" spans="1:7">
      <c r="A85" s="17"/>
      <c r="B85" s="39" t="s">
        <v>12</v>
      </c>
      <c r="C85" s="37"/>
      <c r="D85" s="20" t="s">
        <v>203</v>
      </c>
      <c r="E85" s="41">
        <v>54.878050000000002</v>
      </c>
      <c r="F85" s="42" t="e">
        <f>ROUND(#REF!*#REF!*E85,-1)</f>
        <v>#REF!</v>
      </c>
      <c r="G85" s="43" t="e">
        <f>C85*F85</f>
        <v>#REF!</v>
      </c>
    </row>
    <row r="86" spans="1:7">
      <c r="A86" s="17"/>
      <c r="B86" s="39" t="s">
        <v>13</v>
      </c>
      <c r="C86" s="37"/>
      <c r="D86" s="20" t="s">
        <v>203</v>
      </c>
      <c r="E86" s="41">
        <v>67.073170000000005</v>
      </c>
      <c r="F86" s="42" t="e">
        <f>ROUND(#REF!*#REF!*E86,-1)</f>
        <v>#REF!</v>
      </c>
      <c r="G86" s="43" t="e">
        <f>C86*F86</f>
        <v>#REF!</v>
      </c>
    </row>
    <row r="87" spans="1:7">
      <c r="A87" s="17"/>
      <c r="B87" s="18"/>
      <c r="C87" s="37"/>
      <c r="D87" s="20"/>
      <c r="E87" s="41"/>
      <c r="F87" s="42"/>
      <c r="G87" s="22"/>
    </row>
    <row r="88" spans="1:7" ht="68.650000000000006" customHeight="1">
      <c r="A88" s="35">
        <f>COUNT($A$7:A87)+1</f>
        <v>19</v>
      </c>
      <c r="B88" s="36" t="s">
        <v>14</v>
      </c>
      <c r="C88" s="37"/>
      <c r="D88" s="20"/>
      <c r="E88" s="41"/>
      <c r="F88" s="42"/>
      <c r="G88" s="22"/>
    </row>
    <row r="89" spans="1:7">
      <c r="A89" s="17"/>
      <c r="B89" s="39" t="s">
        <v>12</v>
      </c>
      <c r="C89" s="37"/>
      <c r="D89" s="20" t="s">
        <v>203</v>
      </c>
      <c r="E89" s="41">
        <v>54.878050000000002</v>
      </c>
      <c r="F89" s="42" t="e">
        <f>ROUND(#REF!*#REF!*E89,-1)</f>
        <v>#REF!</v>
      </c>
      <c r="G89" s="43" t="e">
        <f>C89*F89</f>
        <v>#REF!</v>
      </c>
    </row>
    <row r="90" spans="1:7">
      <c r="A90" s="17"/>
      <c r="B90" s="39" t="s">
        <v>13</v>
      </c>
      <c r="C90" s="37"/>
      <c r="D90" s="20" t="s">
        <v>203</v>
      </c>
      <c r="E90" s="41">
        <v>67.073170000000005</v>
      </c>
      <c r="F90" s="42" t="e">
        <f>ROUND(#REF!*#REF!*E90,-1)</f>
        <v>#REF!</v>
      </c>
      <c r="G90" s="43" t="e">
        <f>C90*F90</f>
        <v>#REF!</v>
      </c>
    </row>
    <row r="91" spans="1:7">
      <c r="A91" s="17"/>
      <c r="B91" s="18"/>
      <c r="C91" s="37"/>
      <c r="D91" s="20"/>
      <c r="E91" s="41"/>
      <c r="F91" s="42"/>
      <c r="G91" s="22"/>
    </row>
    <row r="92" spans="1:7" ht="68.650000000000006" customHeight="1">
      <c r="A92" s="35">
        <f>COUNT($A$7:A91)+1</f>
        <v>20</v>
      </c>
      <c r="B92" s="36" t="s">
        <v>75</v>
      </c>
      <c r="C92" s="37"/>
      <c r="D92" s="20"/>
      <c r="E92" s="41"/>
      <c r="F92" s="42"/>
      <c r="G92" s="22"/>
    </row>
    <row r="93" spans="1:7">
      <c r="A93" s="17"/>
      <c r="B93" s="39" t="s">
        <v>76</v>
      </c>
      <c r="C93" s="37"/>
      <c r="D93" s="20" t="s">
        <v>203</v>
      </c>
      <c r="E93" s="41">
        <v>20.50244</v>
      </c>
      <c r="F93" s="42" t="e">
        <f>ROUND(#REF!*#REF!*E93,-1)</f>
        <v>#REF!</v>
      </c>
      <c r="G93" s="43" t="e">
        <f>C93*F93</f>
        <v>#REF!</v>
      </c>
    </row>
    <row r="94" spans="1:7">
      <c r="A94" s="17"/>
      <c r="B94" s="39" t="s">
        <v>10</v>
      </c>
      <c r="C94" s="37"/>
      <c r="D94" s="20" t="s">
        <v>203</v>
      </c>
      <c r="E94" s="41">
        <v>72.718779999999995</v>
      </c>
      <c r="F94" s="42" t="e">
        <f>ROUND(#REF!*#REF!*E94,-1)</f>
        <v>#REF!</v>
      </c>
      <c r="G94" s="43" t="e">
        <f>C94*F94</f>
        <v>#REF!</v>
      </c>
    </row>
    <row r="95" spans="1:7">
      <c r="A95" s="17"/>
      <c r="B95" s="39"/>
      <c r="C95" s="37"/>
      <c r="D95" s="20"/>
      <c r="E95" s="41"/>
      <c r="F95" s="42"/>
      <c r="G95" s="43"/>
    </row>
    <row r="96" spans="1:7" ht="57.4" customHeight="1">
      <c r="A96" s="35">
        <f>COUNT($A$7:A95)+1</f>
        <v>21</v>
      </c>
      <c r="B96" s="58" t="s">
        <v>77</v>
      </c>
      <c r="C96" s="1"/>
      <c r="D96" s="59"/>
      <c r="E96" s="60"/>
      <c r="F96" s="61"/>
      <c r="G96" s="62"/>
    </row>
    <row r="97" spans="1:7" ht="16.5" customHeight="1">
      <c r="A97" s="17"/>
      <c r="B97" s="63" t="s">
        <v>78</v>
      </c>
      <c r="C97" s="1"/>
      <c r="D97" s="59"/>
      <c r="E97" s="60"/>
      <c r="F97" s="61"/>
      <c r="G97" s="62"/>
    </row>
    <row r="98" spans="1:7">
      <c r="A98" s="17"/>
      <c r="B98" s="64"/>
      <c r="C98" s="1"/>
      <c r="D98" s="59" t="s">
        <v>203</v>
      </c>
      <c r="E98" s="60">
        <v>43</v>
      </c>
      <c r="F98" s="65" t="e">
        <f>ROUND((#REF!*#REF!*E98),-1)</f>
        <v>#REF!</v>
      </c>
      <c r="G98" s="66" t="e">
        <f>C98*F98</f>
        <v>#REF!</v>
      </c>
    </row>
    <row r="99" spans="1:7">
      <c r="A99" s="17"/>
      <c r="B99" s="39"/>
      <c r="C99" s="37"/>
      <c r="D99" s="20"/>
      <c r="E99" s="41"/>
      <c r="F99" s="42"/>
      <c r="G99" s="43"/>
    </row>
    <row r="100" spans="1:7" ht="46.35" customHeight="1">
      <c r="A100" s="35">
        <f>COUNT($A$7:A99)+1</f>
        <v>22</v>
      </c>
      <c r="B100" s="36" t="s">
        <v>79</v>
      </c>
      <c r="C100" s="37"/>
      <c r="D100" s="20"/>
      <c r="E100" s="41"/>
      <c r="F100" s="42"/>
      <c r="G100" s="22"/>
    </row>
    <row r="101" spans="1:7">
      <c r="A101" s="17"/>
      <c r="B101" s="39" t="s">
        <v>80</v>
      </c>
      <c r="C101" s="40"/>
      <c r="D101" s="20" t="s">
        <v>203</v>
      </c>
      <c r="E101" s="41">
        <v>101.14646</v>
      </c>
      <c r="F101" s="42" t="e">
        <f>ROUND(#REF!*#REF!*E101,-1)</f>
        <v>#REF!</v>
      </c>
      <c r="G101" s="43" t="e">
        <f>C101*F101</f>
        <v>#REF!</v>
      </c>
    </row>
    <row r="102" spans="1:7">
      <c r="A102" s="17"/>
      <c r="B102" s="18"/>
      <c r="C102" s="37"/>
      <c r="D102" s="20"/>
      <c r="E102" s="41"/>
      <c r="F102" s="42"/>
      <c r="G102" s="22"/>
    </row>
    <row r="103" spans="1:7" ht="46.35" customHeight="1">
      <c r="A103" s="35">
        <f>COUNT($A$7:A102)+1</f>
        <v>23</v>
      </c>
      <c r="B103" s="36" t="s">
        <v>81</v>
      </c>
      <c r="C103" s="37"/>
      <c r="D103" s="20"/>
      <c r="E103" s="41"/>
      <c r="F103" s="42"/>
      <c r="G103" s="22"/>
    </row>
    <row r="104" spans="1:7">
      <c r="A104" s="17"/>
      <c r="B104" s="39" t="s">
        <v>82</v>
      </c>
      <c r="C104" s="40"/>
      <c r="D104" s="20" t="s">
        <v>203</v>
      </c>
      <c r="E104" s="41">
        <v>12.855980000000001</v>
      </c>
      <c r="F104" s="42" t="e">
        <f>ROUND(#REF!*#REF!*E104,-1)</f>
        <v>#REF!</v>
      </c>
      <c r="G104" s="43" t="e">
        <f>C104*F104</f>
        <v>#REF!</v>
      </c>
    </row>
    <row r="105" spans="1:7">
      <c r="A105" s="17"/>
      <c r="B105" s="39" t="s">
        <v>83</v>
      </c>
      <c r="C105" s="40"/>
      <c r="D105" s="20" t="s">
        <v>203</v>
      </c>
      <c r="E105" s="41">
        <v>17.883659999999999</v>
      </c>
      <c r="F105" s="42" t="e">
        <f>ROUND(#REF!*#REF!*E105,-1)</f>
        <v>#REF!</v>
      </c>
      <c r="G105" s="43" t="e">
        <f>C105*F105</f>
        <v>#REF!</v>
      </c>
    </row>
    <row r="106" spans="1:7">
      <c r="A106" s="17"/>
      <c r="B106" s="39" t="s">
        <v>84</v>
      </c>
      <c r="C106" s="40"/>
      <c r="D106" s="20" t="s">
        <v>203</v>
      </c>
      <c r="E106" s="41">
        <v>39.268659999999997</v>
      </c>
      <c r="F106" s="42" t="e">
        <f>ROUND(#REF!*#REF!*E106,-1)</f>
        <v>#REF!</v>
      </c>
      <c r="G106" s="43" t="e">
        <f>C106*F106</f>
        <v>#REF!</v>
      </c>
    </row>
    <row r="107" spans="1:7">
      <c r="A107" s="17"/>
      <c r="B107" s="39"/>
      <c r="C107" s="37"/>
      <c r="D107" s="20"/>
      <c r="E107" s="41"/>
      <c r="F107" s="42"/>
      <c r="G107" s="22"/>
    </row>
    <row r="108" spans="1:7" ht="46.35" customHeight="1">
      <c r="A108" s="35">
        <f>COUNT($A$7:A107)+1</f>
        <v>24</v>
      </c>
      <c r="B108" s="36" t="s">
        <v>204</v>
      </c>
      <c r="C108" s="37"/>
      <c r="D108" s="20"/>
      <c r="E108" s="41"/>
      <c r="F108" s="42"/>
      <c r="G108" s="22"/>
    </row>
    <row r="109" spans="1:7">
      <c r="A109" s="17"/>
      <c r="B109" s="39" t="s">
        <v>205</v>
      </c>
      <c r="C109" s="37"/>
      <c r="D109" s="20" t="s">
        <v>203</v>
      </c>
      <c r="E109" s="41">
        <v>39.678130000000003</v>
      </c>
      <c r="F109" s="42" t="e">
        <f>ROUND(#REF!*#REF!*E109,-1)</f>
        <v>#REF!</v>
      </c>
      <c r="G109" s="43" t="e">
        <f>C109*F109</f>
        <v>#REF!</v>
      </c>
    </row>
    <row r="110" spans="1:7">
      <c r="A110" s="17"/>
      <c r="B110" s="39" t="s">
        <v>206</v>
      </c>
      <c r="C110" s="37"/>
      <c r="D110" s="20" t="s">
        <v>203</v>
      </c>
      <c r="E110" s="41">
        <v>52.73171</v>
      </c>
      <c r="F110" s="42" t="e">
        <f>ROUND(#REF!*#REF!*E110,-1)</f>
        <v>#REF!</v>
      </c>
      <c r="G110" s="43" t="e">
        <f>C110*F110</f>
        <v>#REF!</v>
      </c>
    </row>
    <row r="111" spans="1:7">
      <c r="A111" s="17"/>
      <c r="B111" s="39" t="s">
        <v>207</v>
      </c>
      <c r="C111" s="37"/>
      <c r="D111" s="20" t="s">
        <v>203</v>
      </c>
      <c r="E111" s="41">
        <v>64.451220000000006</v>
      </c>
      <c r="F111" s="42" t="e">
        <f>ROUND(#REF!*#REF!*E111,-1)</f>
        <v>#REF!</v>
      </c>
      <c r="G111" s="43" t="e">
        <f>C111*F111</f>
        <v>#REF!</v>
      </c>
    </row>
    <row r="112" spans="1:7">
      <c r="A112" s="17"/>
      <c r="B112" s="18"/>
      <c r="C112" s="37"/>
      <c r="D112" s="20"/>
      <c r="E112" s="41"/>
      <c r="F112" s="42"/>
      <c r="G112" s="22"/>
    </row>
    <row r="113" spans="1:7" ht="68.650000000000006" customHeight="1">
      <c r="A113" s="35">
        <f>COUNT($A$7:A112)+1</f>
        <v>25</v>
      </c>
      <c r="B113" s="36" t="s">
        <v>150</v>
      </c>
      <c r="C113" s="37"/>
      <c r="D113" s="20"/>
      <c r="E113" s="41"/>
      <c r="F113" s="42"/>
      <c r="G113" s="22"/>
    </row>
    <row r="114" spans="1:7">
      <c r="A114" s="17"/>
      <c r="B114" s="18"/>
      <c r="C114" s="37"/>
      <c r="D114" s="20" t="s">
        <v>202</v>
      </c>
      <c r="E114" s="41">
        <v>4.5243900000000004</v>
      </c>
      <c r="F114" s="42" t="e">
        <f>ROUND(#REF!*#REF!*E114,-1)</f>
        <v>#REF!</v>
      </c>
      <c r="G114" s="43" t="e">
        <f>C114*F114</f>
        <v>#REF!</v>
      </c>
    </row>
    <row r="115" spans="1:7">
      <c r="A115" s="17"/>
      <c r="B115" s="18"/>
      <c r="C115" s="37"/>
      <c r="D115" s="20"/>
      <c r="E115" s="41"/>
      <c r="F115" s="42"/>
      <c r="G115" s="22"/>
    </row>
    <row r="116" spans="1:7" ht="57.4" customHeight="1">
      <c r="A116" s="35">
        <f>COUNT($A$7:A115)+1</f>
        <v>26</v>
      </c>
      <c r="B116" s="36" t="s">
        <v>0</v>
      </c>
      <c r="C116" s="37"/>
      <c r="D116" s="20"/>
      <c r="E116" s="41"/>
      <c r="F116" s="42"/>
      <c r="G116" s="22"/>
    </row>
    <row r="117" spans="1:7">
      <c r="A117" s="17"/>
      <c r="B117" s="39" t="s">
        <v>1</v>
      </c>
      <c r="C117" s="37"/>
      <c r="D117" s="20" t="s">
        <v>203</v>
      </c>
      <c r="E117" s="41">
        <v>49.146340000000002</v>
      </c>
      <c r="F117" s="42" t="e">
        <f>ROUND(#REF!*#REF!*E117,-1)</f>
        <v>#REF!</v>
      </c>
      <c r="G117" s="43" t="e">
        <f>C117*F117</f>
        <v>#REF!</v>
      </c>
    </row>
    <row r="118" spans="1:7">
      <c r="A118" s="17"/>
      <c r="B118" s="39" t="s">
        <v>2</v>
      </c>
      <c r="C118" s="37"/>
      <c r="D118" s="20" t="s">
        <v>203</v>
      </c>
      <c r="E118" s="41">
        <v>65</v>
      </c>
      <c r="F118" s="42" t="e">
        <f>ROUND(#REF!*#REF!*E118,-1)</f>
        <v>#REF!</v>
      </c>
      <c r="G118" s="43" t="e">
        <f>C118*F118</f>
        <v>#REF!</v>
      </c>
    </row>
    <row r="119" spans="1:7">
      <c r="A119" s="17"/>
      <c r="B119" s="18"/>
      <c r="C119" s="37"/>
      <c r="D119" s="20"/>
      <c r="E119" s="41"/>
      <c r="F119" s="42"/>
      <c r="G119" s="22"/>
    </row>
    <row r="120" spans="1:7" ht="57.4" customHeight="1">
      <c r="A120" s="35">
        <f>COUNT($A$7:A119)+1</f>
        <v>27</v>
      </c>
      <c r="B120" s="36" t="s">
        <v>3</v>
      </c>
      <c r="C120" s="37"/>
      <c r="D120" s="20"/>
      <c r="E120" s="41"/>
      <c r="F120" s="42"/>
      <c r="G120" s="22"/>
    </row>
    <row r="121" spans="1:7">
      <c r="A121" s="17"/>
      <c r="B121" s="39" t="s">
        <v>1</v>
      </c>
      <c r="C121" s="37"/>
      <c r="D121" s="20" t="s">
        <v>203</v>
      </c>
      <c r="E121" s="41">
        <v>49.146340000000002</v>
      </c>
      <c r="F121" s="42" t="e">
        <f>ROUND(#REF!*#REF!*E121,-1)</f>
        <v>#REF!</v>
      </c>
      <c r="G121" s="43" t="e">
        <f>C121*F121</f>
        <v>#REF!</v>
      </c>
    </row>
    <row r="122" spans="1:7">
      <c r="A122" s="17"/>
      <c r="B122" s="39" t="s">
        <v>2</v>
      </c>
      <c r="C122" s="37"/>
      <c r="D122" s="20" t="s">
        <v>203</v>
      </c>
      <c r="E122" s="41">
        <v>65</v>
      </c>
      <c r="F122" s="42" t="e">
        <f>ROUND(#REF!*#REF!*E122,-1)</f>
        <v>#REF!</v>
      </c>
      <c r="G122" s="43" t="e">
        <f>C122*F122</f>
        <v>#REF!</v>
      </c>
    </row>
    <row r="123" spans="1:7">
      <c r="A123" s="17"/>
      <c r="B123" s="18"/>
      <c r="C123" s="37"/>
      <c r="D123" s="20"/>
      <c r="E123" s="41"/>
      <c r="F123" s="42"/>
      <c r="G123" s="22"/>
    </row>
    <row r="124" spans="1:7" ht="46.35" customHeight="1">
      <c r="A124" s="35">
        <f>COUNT($A$7:A123)+1</f>
        <v>28</v>
      </c>
      <c r="B124" s="36" t="s">
        <v>4</v>
      </c>
      <c r="C124" s="37"/>
      <c r="D124" s="20"/>
      <c r="E124" s="41"/>
      <c r="F124" s="42"/>
      <c r="G124" s="22"/>
    </row>
    <row r="125" spans="1:7" ht="15.75">
      <c r="A125" s="17"/>
      <c r="B125" s="18"/>
      <c r="C125" s="37"/>
      <c r="D125" s="20" t="s">
        <v>200</v>
      </c>
      <c r="E125" s="41">
        <v>7.5365799999999998</v>
      </c>
      <c r="F125" s="42" t="e">
        <f>ROUND(#REF!*#REF!*E125,-1)</f>
        <v>#REF!</v>
      </c>
      <c r="G125" s="43" t="e">
        <f>C125*F125</f>
        <v>#REF!</v>
      </c>
    </row>
    <row r="126" spans="1:7">
      <c r="A126" s="17"/>
      <c r="B126" s="18"/>
      <c r="C126" s="37"/>
      <c r="D126" s="20"/>
      <c r="E126" s="41"/>
      <c r="F126" s="42"/>
      <c r="G126" s="22"/>
    </row>
    <row r="127" spans="1:7" ht="57.4" customHeight="1">
      <c r="A127" s="35">
        <f>COUNT($A$7:A126)+1</f>
        <v>29</v>
      </c>
      <c r="B127" s="36" t="s">
        <v>5</v>
      </c>
      <c r="C127" s="37"/>
      <c r="D127" s="20"/>
      <c r="E127" s="41"/>
      <c r="F127" s="42"/>
      <c r="G127" s="22"/>
    </row>
    <row r="128" spans="1:7" ht="15.75">
      <c r="A128" s="17"/>
      <c r="B128" s="18"/>
      <c r="C128" s="37"/>
      <c r="D128" s="20" t="s">
        <v>200</v>
      </c>
      <c r="E128" s="41">
        <v>14.03659</v>
      </c>
      <c r="F128" s="42" t="e">
        <f>ROUND(#REF!*#REF!*E128,-1)</f>
        <v>#REF!</v>
      </c>
      <c r="G128" s="43" t="e">
        <f>C128*F128</f>
        <v>#REF!</v>
      </c>
    </row>
    <row r="129" spans="1:7">
      <c r="A129" s="17"/>
      <c r="B129" s="18"/>
      <c r="C129" s="37"/>
      <c r="D129" s="20"/>
      <c r="E129" s="41"/>
      <c r="F129" s="42"/>
      <c r="G129" s="22"/>
    </row>
    <row r="130" spans="1:7" ht="46.35" customHeight="1">
      <c r="A130" s="35">
        <f>COUNT($A$7:A129)+1</f>
        <v>30</v>
      </c>
      <c r="B130" s="36" t="s">
        <v>130</v>
      </c>
      <c r="C130" s="37"/>
      <c r="D130" s="20"/>
      <c r="E130" s="41"/>
      <c r="F130" s="42"/>
      <c r="G130" s="22"/>
    </row>
    <row r="131" spans="1:7">
      <c r="A131" s="17"/>
      <c r="B131" s="18"/>
      <c r="C131" s="37"/>
      <c r="D131" s="20" t="s">
        <v>203</v>
      </c>
      <c r="E131" s="41">
        <v>35.814959999999999</v>
      </c>
      <c r="F131" s="42" t="e">
        <f>ROUND(#REF!*#REF!*E131,-1)</f>
        <v>#REF!</v>
      </c>
      <c r="G131" s="43" t="e">
        <f>C131*F131</f>
        <v>#REF!</v>
      </c>
    </row>
    <row r="132" spans="1:7">
      <c r="A132" s="17"/>
      <c r="B132" s="18"/>
      <c r="C132" s="37"/>
      <c r="D132" s="20"/>
      <c r="E132" s="32"/>
      <c r="F132" s="38"/>
      <c r="G132" s="22"/>
    </row>
    <row r="133" spans="1:7" ht="42" customHeight="1">
      <c r="A133" s="35">
        <f>COUNT($A$7:A132)+1</f>
        <v>31</v>
      </c>
      <c r="B133" s="67" t="s">
        <v>131</v>
      </c>
      <c r="C133" s="37"/>
      <c r="D133" s="20"/>
      <c r="E133" s="32"/>
      <c r="F133" s="38"/>
      <c r="G133" s="22"/>
    </row>
    <row r="134" spans="1:7">
      <c r="C134" s="54"/>
      <c r="D134" s="5" t="s">
        <v>201</v>
      </c>
      <c r="E134" s="41">
        <v>3.2317100000000001</v>
      </c>
      <c r="F134" s="42" t="e">
        <f>ROUND(#REF!*#REF!*E134,-1)</f>
        <v>#REF!</v>
      </c>
      <c r="G134" s="46" t="e">
        <f>C134*F134</f>
        <v>#REF!</v>
      </c>
    </row>
    <row r="135" spans="1:7">
      <c r="A135" s="17"/>
      <c r="B135" s="18"/>
      <c r="C135" s="37"/>
      <c r="D135" s="20"/>
      <c r="E135" s="41"/>
      <c r="F135" s="38"/>
      <c r="G135" s="22"/>
    </row>
    <row r="136" spans="1:7" ht="46.35" customHeight="1">
      <c r="A136" s="35">
        <f>COUNT($A$7:A135)+1</f>
        <v>32</v>
      </c>
      <c r="B136" s="36" t="s">
        <v>132</v>
      </c>
      <c r="C136" s="37"/>
      <c r="D136" s="20"/>
      <c r="E136" s="32"/>
      <c r="F136" s="38"/>
      <c r="G136" s="22"/>
    </row>
    <row r="137" spans="1:7">
      <c r="C137" s="54"/>
      <c r="D137" s="68" t="s">
        <v>133</v>
      </c>
      <c r="E137" s="41"/>
      <c r="G137" s="46" t="e">
        <f>ROUND(0.03*(SUM(G8:G134)),-1)</f>
        <v>#REF!</v>
      </c>
    </row>
    <row r="138" spans="1:7">
      <c r="A138" s="17"/>
      <c r="B138" s="18"/>
      <c r="C138" s="37"/>
      <c r="D138" s="20"/>
      <c r="E138" s="32"/>
      <c r="F138" s="38"/>
      <c r="G138" s="22"/>
    </row>
    <row r="139" spans="1:7" ht="46.35" customHeight="1">
      <c r="A139" s="69">
        <f>COUNT($A$7:A138)+1</f>
        <v>33</v>
      </c>
      <c r="B139" s="48" t="s">
        <v>134</v>
      </c>
      <c r="C139" s="54"/>
      <c r="E139" s="41"/>
      <c r="G139" s="46"/>
    </row>
    <row r="140" spans="1:7">
      <c r="C140" s="54"/>
      <c r="D140" s="68">
        <v>0.06</v>
      </c>
      <c r="E140" s="41"/>
      <c r="G140" s="46" t="e">
        <f>ROUND(D140*(SUM(G8:G134)),-1)</f>
        <v>#REF!</v>
      </c>
    </row>
    <row r="141" spans="1:7">
      <c r="A141" s="17"/>
      <c r="B141" s="18"/>
      <c r="C141" s="37"/>
      <c r="D141" s="20"/>
      <c r="E141" s="32"/>
      <c r="F141" s="38"/>
      <c r="G141" s="22"/>
    </row>
    <row r="142" spans="1:7">
      <c r="A142" s="70"/>
      <c r="B142" s="71" t="s">
        <v>135</v>
      </c>
      <c r="C142" s="72"/>
      <c r="D142" s="73"/>
      <c r="E142" s="71" t="s">
        <v>15</v>
      </c>
      <c r="F142" s="74"/>
      <c r="G142" s="75" t="e">
        <f>SUM(G8:G140)</f>
        <v>#REF!</v>
      </c>
    </row>
    <row r="143" spans="1:7">
      <c r="E143" s="18"/>
    </row>
    <row r="144" spans="1:7">
      <c r="E144" s="20"/>
    </row>
    <row r="145" spans="5:5">
      <c r="E145" s="20"/>
    </row>
    <row r="146" spans="5:5">
      <c r="E146" s="20"/>
    </row>
    <row r="147" spans="5:5">
      <c r="E147" s="20"/>
    </row>
    <row r="148" spans="5:5">
      <c r="E148" s="20"/>
    </row>
    <row r="149" spans="5:5">
      <c r="E149" s="20"/>
    </row>
    <row r="150" spans="5:5">
      <c r="E150" s="20"/>
    </row>
    <row r="151" spans="5:5">
      <c r="E151" s="20"/>
    </row>
    <row r="152" spans="5:5">
      <c r="E152" s="20"/>
    </row>
    <row r="153" spans="5:5">
      <c r="E153" s="20"/>
    </row>
    <row r="154" spans="5:5">
      <c r="E154" s="20"/>
    </row>
    <row r="155" spans="5:5">
      <c r="E155" s="20"/>
    </row>
    <row r="156" spans="5:5">
      <c r="E156" s="20"/>
    </row>
    <row r="157" spans="5:5">
      <c r="E157" s="20"/>
    </row>
    <row r="158" spans="5:5">
      <c r="E158" s="20"/>
    </row>
    <row r="159" spans="5:5">
      <c r="E159" s="20"/>
    </row>
    <row r="160" spans="5:5">
      <c r="E160" s="20"/>
    </row>
    <row r="161" spans="5:7">
      <c r="E161" s="20"/>
    </row>
    <row r="162" spans="5:7">
      <c r="E162" s="20"/>
    </row>
    <row r="163" spans="5:7">
      <c r="E163" s="20"/>
    </row>
    <row r="164" spans="5:7">
      <c r="E164" s="20"/>
    </row>
    <row r="165" spans="5:7">
      <c r="E165" s="20"/>
    </row>
    <row r="166" spans="5:7">
      <c r="E166" s="20"/>
    </row>
    <row r="167" spans="5:7">
      <c r="E167" s="20"/>
    </row>
    <row r="168" spans="5:7">
      <c r="E168" s="20"/>
    </row>
    <row r="169" spans="5:7">
      <c r="E169" s="20"/>
    </row>
    <row r="170" spans="5:7">
      <c r="E170" s="7"/>
      <c r="G170" s="5"/>
    </row>
    <row r="171" spans="5:7">
      <c r="E171" s="7"/>
      <c r="G171" s="5"/>
    </row>
  </sheetData>
  <mergeCells count="1">
    <mergeCell ref="C5:D5"/>
  </mergeCells>
  <phoneticPr fontId="0" type="noConversion"/>
  <pageMargins left="1.3777777777777778" right="0.59027777777777779" top="1.0902777777777779" bottom="0.78750000000000009" header="0.51180555555555562" footer="0.51180555555555562"/>
  <pageSetup paperSize="9" firstPageNumber="0" orientation="portrait" horizontalDpi="300" verticalDpi="300" r:id="rId1"/>
  <headerFooter alignWithMargins="0">
    <oddHeader xml:space="preserve">&amp;L&amp;8                    Energetika Ljubljana, d.o.o. 
                    RIS-Projektivni oddelek
                    št. projekta: N 16052/20564&amp;R&amp;8    </oddHeader>
    <oddFooter>&amp;C&amp;"Times New Roman CE,Navadno"&amp;P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4</vt:i4>
      </vt:variant>
      <vt:variant>
        <vt:lpstr>Imenovani obsegi</vt:lpstr>
      </vt:variant>
      <vt:variant>
        <vt:i4>6</vt:i4>
      </vt:variant>
    </vt:vector>
  </HeadingPairs>
  <TitlesOfParts>
    <vt:vector size="10" baseType="lpstr">
      <vt:lpstr>UVOD V PREDRAČUN</vt:lpstr>
      <vt:lpstr>GOI dela</vt:lpstr>
      <vt:lpstr>REKAPITULACIJA VSEH DEL</vt:lpstr>
      <vt:lpstr>HPR_SD_stara verzija</vt:lpstr>
      <vt:lpstr>'GOI dela'!Področje_tiskanja</vt:lpstr>
      <vt:lpstr>'REKAPITULACIJA VSEH DEL'!Področje_tiskanja</vt:lpstr>
      <vt:lpstr>'UVOD V PREDRAČUN'!Področje_tiskanja</vt:lpstr>
      <vt:lpstr>'GOI dela'!Tiskanje_naslovov</vt:lpstr>
      <vt:lpstr>'HPR_SD_stara verzija'!Tiskanje_naslovov</vt:lpstr>
      <vt:lpstr>'UVOD V PREDRAČUN'!Tiskanje_naslovov</vt:lpstr>
    </vt:vector>
  </TitlesOfParts>
  <Company>Projekt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Matjaž Makarovič</dc:creator>
  <cp:lastModifiedBy>KRČ Milena</cp:lastModifiedBy>
  <cp:lastPrinted>2023-01-10T07:42:50Z</cp:lastPrinted>
  <dcterms:created xsi:type="dcterms:W3CDTF">2007-03-07T06:54:00Z</dcterms:created>
  <dcterms:modified xsi:type="dcterms:W3CDTF">2023-02-24T12:29:31Z</dcterms:modified>
</cp:coreProperties>
</file>